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1-4B Sample\"/>
    </mc:Choice>
  </mc:AlternateContent>
  <bookViews>
    <workbookView xWindow="0" yWindow="0" windowWidth="19200" windowHeight="11595" activeTab="4"/>
  </bookViews>
  <sheets>
    <sheet name="4B" sheetId="8" r:id="rId1"/>
    <sheet name="3B" sheetId="7" r:id="rId2"/>
    <sheet name="2B" sheetId="6" r:id="rId3"/>
    <sheet name="1B" sheetId="5" r:id="rId4"/>
    <sheet name="1B - 2B - 3B - 4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<sst xmlns="http://schemas.openxmlformats.org/spreadsheetml/2006/main" count="74" uniqueCount="26">
  <si>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</si>
  <si>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</si>
  <si>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</si>
  <si>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</si>
  <si>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</si>
  <si>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</si>
  <si>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</si>
  <si>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</si>
  <si>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</si>
  <si>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</si>
  <si>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</si>
  <si>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</si>
  <si>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</si>
  <si>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</si>
  <si>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</si>
  <si>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</si>
  <si>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</si>
  <si>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</si>
  <si>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</si>
  <si>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</si>
  <si>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</si>
  <si>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</si>
  <si>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4B</t>
  </si>
  <si>
    <t>1B</t>
  </si>
  <si>
    <t>2B</t>
  </si>
  <si>
    <t>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</si>
</sst>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- 4B'!$E$3:$E$92</c:f>
              <c:numCache>
                <c:formatCode>0.000</c:formatCode>
                <c:ptCount val="90"/>
                <c:pt idx="0">
                  <c:v>2.1967413835257714</c:v>
                </c:pt>
                <c:pt idx="1">
                  <c:v>2.3305691305804612</c:v>
                </c:pt>
                <c:pt idx="2">
                  <c:v>2.5012779213202085</c:v>
                </c:pt>
                <c:pt idx="3">
                  <c:v>2.5273051376821409</c:v>
                </c:pt>
                <c:pt idx="4">
                  <c:v>2.3728438771344091</c:v>
                </c:pt>
                <c:pt idx="5">
                  <c:v>2.2953645583155833</c:v>
                </c:pt>
                <c:pt idx="6">
                  <c:v>2.2304149417292183</c:v>
                </c:pt>
                <c:pt idx="7">
                  <c:v>2.1856963890941792</c:v>
                </c:pt>
                <c:pt idx="8">
                  <c:v>2.0930395330063338</c:v>
                </c:pt>
                <c:pt idx="9">
                  <c:v>2.0765281314943169</c:v>
                </c:pt>
                <c:pt idx="10">
                  <c:v>2.0201563287476367</c:v>
                </c:pt>
                <c:pt idx="11">
                  <c:v>1.9938179462485937</c:v>
                </c:pt>
                <c:pt idx="12">
                  <c:v>1.9994348865365708</c:v>
                </c:pt>
                <c:pt idx="13">
                  <c:v>1.99423547276061</c:v>
                </c:pt>
                <c:pt idx="14">
                  <c:v>2.0982735349313</c:v>
                </c:pt>
                <c:pt idx="15">
                  <c:v>2.0355238138658636</c:v>
                </c:pt>
                <c:pt idx="16">
                  <c:v>1.872176215437974</c:v>
                </c:pt>
                <c:pt idx="17">
                  <c:v>1.926008185075283</c:v>
                </c:pt>
                <c:pt idx="18">
                  <c:v>1.8688519915396924</c:v>
                </c:pt>
                <c:pt idx="19">
                  <c:v>1.8182969126348523</c:v>
                </c:pt>
                <c:pt idx="20">
                  <c:v>1.8473995873262619</c:v>
                </c:pt>
                <c:pt idx="21">
                  <c:v>1.7467786092905002</c:v>
                </c:pt>
                <c:pt idx="22">
                  <c:v>1.7918352681978578</c:v>
                </c:pt>
                <c:pt idx="23">
                  <c:v>1.8569384882821649</c:v>
                </c:pt>
                <c:pt idx="24">
                  <c:v>1.8117733233578261</c:v>
                </c:pt>
                <c:pt idx="25">
                  <c:v>1.7219859058085818</c:v>
                </c:pt>
                <c:pt idx="26">
                  <c:v>1.6231828611095995</c:v>
                </c:pt>
                <c:pt idx="27">
                  <c:v>1.5895831815697736</c:v>
                </c:pt>
                <c:pt idx="28">
                  <c:v>1.733275804453082</c:v>
                </c:pt>
                <c:pt idx="29">
                  <c:v>1.6886571392451764</c:v>
                </c:pt>
                <c:pt idx="30">
                  <c:v>1.5009695813529755</c:v>
                </c:pt>
                <c:pt idx="31">
                  <c:v>1.4960493551807827</c:v>
                </c:pt>
                <c:pt idx="32">
                  <c:v>1.4747874511718915</c:v>
                </c:pt>
                <c:pt idx="33">
                  <c:v>1.6080837919351516</c:v>
                </c:pt>
                <c:pt idx="34">
                  <c:v>1.8927777316672993</c:v>
                </c:pt>
                <c:pt idx="35">
                  <c:v>1.5919665502682754</c:v>
                </c:pt>
                <c:pt idx="36">
                  <c:v>1.5899428599812013</c:v>
                </c:pt>
                <c:pt idx="37">
                  <c:v>1.5555027821708984</c:v>
                </c:pt>
                <c:pt idx="38">
                  <c:v>1.4837052671890432</c:v>
                </c:pt>
                <c:pt idx="39">
                  <c:v>1.4618846901013738</c:v>
                </c:pt>
                <c:pt idx="40">
                  <c:v>1.4821185953795972</c:v>
                </c:pt>
                <c:pt idx="41">
                  <c:v>1.5305567875407715</c:v>
                </c:pt>
                <c:pt idx="42">
                  <c:v>1.5853610588895282</c:v>
                </c:pt>
                <c:pt idx="43">
                  <c:v>1.5460090457241724</c:v>
                </c:pt>
                <c:pt idx="44">
                  <c:v>1.5332249867972065</c:v>
                </c:pt>
                <c:pt idx="45">
                  <c:v>1.5177992745620319</c:v>
                </c:pt>
                <c:pt idx="46">
                  <c:v>1.5011256300252669</c:v>
                </c:pt>
                <c:pt idx="47">
                  <c:v>1.4846811401276958</c:v>
                </c:pt>
                <c:pt idx="48">
                  <c:v>1.4475289775125746</c:v>
                </c:pt>
                <c:pt idx="49">
                  <c:v>1.4217162788328661</c:v>
                </c:pt>
                <c:pt idx="50">
                  <c:v>1.4160375912808663</c:v>
                </c:pt>
                <c:pt idx="51">
                  <c:v>1.4229498491355557</c:v>
                </c:pt>
                <c:pt idx="52">
                  <c:v>1.3773588668820582</c:v>
                </c:pt>
                <c:pt idx="53">
                  <c:v>1.3403626288121895</c:v>
                </c:pt>
                <c:pt idx="54">
                  <c:v>1.4791106537331447</c:v>
                </c:pt>
                <c:pt idx="55">
                  <c:v>1.3409763436171287</c:v>
                </c:pt>
                <c:pt idx="56">
                  <c:v>1.425975362707343</c:v>
                </c:pt>
                <c:pt idx="57">
                  <c:v>1.5319958110547838</c:v>
                </c:pt>
                <c:pt idx="58">
                  <c:v>1.6235069673492182</c:v>
                </c:pt>
                <c:pt idx="59">
                  <c:v>1.4165715580734002</c:v>
                </c:pt>
                <c:pt idx="60">
                  <c:v>1.444968912385372</c:v>
                </c:pt>
                <c:pt idx="61">
                  <c:v>1.6523851435897552</c:v>
                </c:pt>
                <c:pt idx="62">
                  <c:v>1.77936470195674</c:v>
                </c:pt>
                <c:pt idx="63">
                  <c:v>1.812949571640398</c:v>
                </c:pt>
                <c:pt idx="64">
                  <c:v>1.7276064027564426</c:v>
                </c:pt>
                <c:pt idx="65">
                  <c:v>2.7401091526212267</c:v>
                </c:pt>
                <c:pt idx="66">
                  <c:v>2.6780874555664909</c:v>
                </c:pt>
                <c:pt idx="67">
                  <c:v>2.3612710729564128</c:v>
                </c:pt>
                <c:pt idx="68">
                  <c:v>2.2048232293607746</c:v>
                </c:pt>
                <c:pt idx="69">
                  <c:v>2.1900759769659497</c:v>
                </c:pt>
                <c:pt idx="70">
                  <c:v>2.1476420688832754</c:v>
                </c:pt>
                <c:pt idx="71">
                  <c:v>2.0187755014252211</c:v>
                </c:pt>
                <c:pt idx="72">
                  <c:v>2.0349695751703574</c:v>
                </c:pt>
                <c:pt idx="73">
                  <c:v>2.0518772349577725</c:v>
                </c:pt>
                <c:pt idx="74">
                  <c:v>2.0513476532590906</c:v>
                </c:pt>
                <c:pt idx="75">
                  <c:v>2.0569316042876227</c:v>
                </c:pt>
                <c:pt idx="76">
                  <c:v>2.0732437756202851</c:v>
                </c:pt>
                <c:pt idx="77">
                  <c:v>1.9026457910078696</c:v>
                </c:pt>
                <c:pt idx="78">
                  <c:v>1.8700414992854795</c:v>
                </c:pt>
                <c:pt idx="79">
                  <c:v>1.8660289037826263</c:v>
                </c:pt>
                <c:pt idx="80">
                  <c:v>1.7824341354613251</c:v>
                </c:pt>
                <c:pt idx="81">
                  <c:v>1.6636436853262864</c:v>
                </c:pt>
                <c:pt idx="82">
                  <c:v>1.6345262832298955</c:v>
                </c:pt>
                <c:pt idx="83">
                  <c:v>1.6665545611527857</c:v>
                </c:pt>
                <c:pt idx="84">
                  <c:v>1.6524453735604516</c:v>
                </c:pt>
                <c:pt idx="85">
                  <c:v>1.5826012148894792</c:v>
                </c:pt>
                <c:pt idx="86">
                  <c:v>1.6330599708710121</c:v>
                </c:pt>
                <c:pt idx="87">
                  <c:v>1.5931674729946583</c:v>
                </c:pt>
                <c:pt idx="88">
                  <c:v>1.5541241777059309</c:v>
                </c:pt>
                <c:pt idx="89">
                  <c:v>1.5434227486715462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- 4B'!$J$3:$J$92</c:f>
              <c:numCache>
                <c:formatCode>0.000</c:formatCode>
                <c:ptCount val="90"/>
                <c:pt idx="0">
                  <c:v>1.8743550428427396</c:v>
                </c:pt>
                <c:pt idx="1">
                  <c:v>1.8052952509269402</c:v>
                </c:pt>
                <c:pt idx="2">
                  <c:v>1.9957122343446789</c:v>
                </c:pt>
                <c:pt idx="3">
                  <c:v>2.299041451174296</c:v>
                </c:pt>
                <c:pt idx="4">
                  <c:v>2.1399388471986063</c:v>
                </c:pt>
                <c:pt idx="5">
                  <c:v>1.9024671757608469</c:v>
                </c:pt>
                <c:pt idx="6">
                  <c:v>1.8292653879525578</c:v>
                </c:pt>
                <c:pt idx="7">
                  <c:v>1.6869417927297561</c:v>
                </c:pt>
                <c:pt idx="8">
                  <c:v>1.6011936070796005</c:v>
                </c:pt>
                <c:pt idx="9">
                  <c:v>2.0997486691098217</c:v>
                </c:pt>
                <c:pt idx="10">
                  <c:v>1.7430023843686318</c:v>
                </c:pt>
                <c:pt idx="11">
                  <c:v>1.7665114625257663</c:v>
                </c:pt>
                <c:pt idx="12">
                  <c:v>1.7530221533443562</c:v>
                </c:pt>
                <c:pt idx="13">
                  <c:v>1.7320710659072616</c:v>
                </c:pt>
                <c:pt idx="14">
                  <c:v>1.9851856102147076</c:v>
                </c:pt>
                <c:pt idx="15">
                  <c:v>4.0087213225725362</c:v>
                </c:pt>
                <c:pt idx="16">
                  <c:v>3.595423421351819</c:v>
                </c:pt>
                <c:pt idx="17">
                  <c:v>3.5793842692697759</c:v>
                </c:pt>
                <c:pt idx="18">
                  <c:v>3.3388811877683748</c:v>
                </c:pt>
                <c:pt idx="19">
                  <c:v>3.1037271883897417</c:v>
                </c:pt>
                <c:pt idx="20">
                  <c:v>3.367989994188092</c:v>
                </c:pt>
                <c:pt idx="21">
                  <c:v>4.5037107028870453</c:v>
                </c:pt>
                <c:pt idx="22">
                  <c:v>3.3838735243432883</c:v>
                </c:pt>
                <c:pt idx="23">
                  <c:v>3.0406396877041324</c:v>
                </c:pt>
                <c:pt idx="24">
                  <c:v>3.0668698555989709</c:v>
                </c:pt>
                <c:pt idx="25">
                  <c:v>2.8238785993152549</c:v>
                </c:pt>
                <c:pt idx="26">
                  <c:v>2.147114993181741</c:v>
                </c:pt>
                <c:pt idx="27">
                  <c:v>2.1643851472214282</c:v>
                </c:pt>
                <c:pt idx="28">
                  <c:v>2.2439382342625942</c:v>
                </c:pt>
                <c:pt idx="29">
                  <c:v>2.0475495994721968</c:v>
                </c:pt>
                <c:pt idx="30">
                  <c:v>2.044870497203445</c:v>
                </c:pt>
                <c:pt idx="31">
                  <c:v>1.9667575166718367</c:v>
                </c:pt>
                <c:pt idx="32">
                  <c:v>1.9147652550355252</c:v>
                </c:pt>
                <c:pt idx="33">
                  <c:v>2.0852428497940041</c:v>
                </c:pt>
                <c:pt idx="34">
                  <c:v>2.8991866515793037</c:v>
                </c:pt>
                <c:pt idx="35">
                  <c:v>2.6930299623143714</c:v>
                </c:pt>
                <c:pt idx="36">
                  <c:v>2.7923939888132474</c:v>
                </c:pt>
                <c:pt idx="37">
                  <c:v>2.8776407898032019</c:v>
                </c:pt>
                <c:pt idx="38">
                  <c:v>3.0508820740232694</c:v>
                </c:pt>
                <c:pt idx="39">
                  <c:v>2.7962526158173109</c:v>
                </c:pt>
                <c:pt idx="40">
                  <c:v>2.4547587933794661</c:v>
                </c:pt>
                <c:pt idx="41">
                  <c:v>2.5302285042048838</c:v>
                </c:pt>
                <c:pt idx="42">
                  <c:v>2.2854449978163203</c:v>
                </c:pt>
                <c:pt idx="43">
                  <c:v>2.0754402254265196</c:v>
                </c:pt>
                <c:pt idx="44">
                  <c:v>2.3576016638344068</c:v>
                </c:pt>
                <c:pt idx="45">
                  <c:v>2.0906745060854606</c:v>
                </c:pt>
                <c:pt idx="46">
                  <c:v>1.9922715658471521</c:v>
                </c:pt>
                <c:pt idx="47">
                  <c:v>2.1027218335910556</c:v>
                </c:pt>
                <c:pt idx="48">
                  <c:v>1.9185588674508556</c:v>
                </c:pt>
                <c:pt idx="49">
                  <c:v>1.8834282438779164</c:v>
                </c:pt>
                <c:pt idx="50">
                  <c:v>1.9964663363536905</c:v>
                </c:pt>
                <c:pt idx="51">
                  <c:v>2.0395341188261682</c:v>
                </c:pt>
                <c:pt idx="52">
                  <c:v>2.2113212371561839</c:v>
                </c:pt>
                <c:pt idx="53">
                  <c:v>2.1185464162968035</c:v>
                </c:pt>
                <c:pt idx="54">
                  <c:v>2.6525823613644914</c:v>
                </c:pt>
                <c:pt idx="55">
                  <c:v>2.3721630050397624</c:v>
                </c:pt>
                <c:pt idx="56">
                  <c:v>1.8479978815367901</c:v>
                </c:pt>
                <c:pt idx="57">
                  <c:v>2.0343314876182177</c:v>
                </c:pt>
                <c:pt idx="58">
                  <c:v>2.0125464164409657</c:v>
                </c:pt>
                <c:pt idx="59">
                  <c:v>1.9502782404810199</c:v>
                </c:pt>
                <c:pt idx="60">
                  <c:v>1.8578552874032048</c:v>
                </c:pt>
                <c:pt idx="61">
                  <c:v>1.8400472837608679</c:v>
                </c:pt>
                <c:pt idx="62">
                  <c:v>2.0759441244965684</c:v>
                </c:pt>
                <c:pt idx="63">
                  <c:v>2.7887547436280746</c:v>
                </c:pt>
                <c:pt idx="64">
                  <c:v>2.0630182060076585</c:v>
                </c:pt>
                <c:pt idx="65">
                  <c:v>2.2349961235340232</c:v>
                </c:pt>
                <c:pt idx="66">
                  <c:v>2.3641412538075466</c:v>
                </c:pt>
                <c:pt idx="67">
                  <c:v>2.1621030284480627</c:v>
                </c:pt>
                <c:pt idx="68">
                  <c:v>1.7541185072657435</c:v>
                </c:pt>
                <c:pt idx="69">
                  <c:v>1.6198296658382927</c:v>
                </c:pt>
                <c:pt idx="70">
                  <c:v>1.998061316392022</c:v>
                </c:pt>
                <c:pt idx="71">
                  <c:v>3.9862928638323041</c:v>
                </c:pt>
                <c:pt idx="72">
                  <c:v>2.8621548743358671</c:v>
                </c:pt>
                <c:pt idx="73">
                  <c:v>2.5017366896461435</c:v>
                </c:pt>
                <c:pt idx="74">
                  <c:v>2.5229073390313252</c:v>
                </c:pt>
                <c:pt idx="75">
                  <c:v>3.483083292214685</c:v>
                </c:pt>
                <c:pt idx="76">
                  <c:v>3.3033210091201575</c:v>
                </c:pt>
                <c:pt idx="77">
                  <c:v>3.2078639456733162</c:v>
                </c:pt>
                <c:pt idx="78">
                  <c:v>2.4758558040177938</c:v>
                </c:pt>
                <c:pt idx="79">
                  <c:v>2.249353130254236</c:v>
                </c:pt>
                <c:pt idx="80">
                  <c:v>2.5219641848762997</c:v>
                </c:pt>
                <c:pt idx="81">
                  <c:v>3.0062989793493453</c:v>
                </c:pt>
                <c:pt idx="82">
                  <c:v>2.6641585034206252</c:v>
                </c:pt>
                <c:pt idx="83">
                  <c:v>2.6292365846098016</c:v>
                </c:pt>
                <c:pt idx="84">
                  <c:v>2.5111197213774652</c:v>
                </c:pt>
                <c:pt idx="85">
                  <c:v>2.613456415575969</c:v>
                </c:pt>
                <c:pt idx="86">
                  <c:v>2.9448072026178869</c:v>
                </c:pt>
                <c:pt idx="87">
                  <c:v>3.0852244599066951</c:v>
                </c:pt>
                <c:pt idx="88">
                  <c:v>2.7069928093529652</c:v>
                </c:pt>
                <c:pt idx="89">
                  <c:v>2.5552664285681739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- 4B'!$O$3:$O$92</c:f>
              <c:numCache>
                <c:formatCode>0.000</c:formatCode>
                <c:ptCount val="90"/>
                <c:pt idx="0">
                  <c:v>2.4626046920524809</c:v>
                </c:pt>
                <c:pt idx="1">
                  <c:v>3.3813968532933116</c:v>
                </c:pt>
                <c:pt idx="2">
                  <c:v>2.5072326626672288</c:v>
                </c:pt>
                <c:pt idx="3">
                  <c:v>2.6662913654066549</c:v>
                </c:pt>
                <c:pt idx="4">
                  <c:v>2.4251390276856184</c:v>
                </c:pt>
                <c:pt idx="5">
                  <c:v>2.3548687594170596</c:v>
                </c:pt>
                <c:pt idx="6">
                  <c:v>4.3200928972829837</c:v>
                </c:pt>
                <c:pt idx="7">
                  <c:v>2.512352273892287</c:v>
                </c:pt>
                <c:pt idx="8">
                  <c:v>5.2140034147421179</c:v>
                </c:pt>
                <c:pt idx="9">
                  <c:v>9.0779344829516688</c:v>
                </c:pt>
                <c:pt idx="10">
                  <c:v>4.0862492762515652</c:v>
                </c:pt>
                <c:pt idx="11">
                  <c:v>3.0654676659539852</c:v>
                </c:pt>
                <c:pt idx="12">
                  <c:v>3.6545912755575056</c:v>
                </c:pt>
                <c:pt idx="13">
                  <c:v>6.7711151112033603</c:v>
                </c:pt>
                <c:pt idx="14">
                  <c:v>9.086103395592561</c:v>
                </c:pt>
                <c:pt idx="15">
                  <c:v>9.087641286814808</c:v>
                </c:pt>
                <c:pt idx="16">
                  <c:v>5.5963693721794785</c:v>
                </c:pt>
                <c:pt idx="17">
                  <c:v>6.0979121124779079</c:v>
                </c:pt>
                <c:pt idx="18">
                  <c:v>9.0956421138742947</c:v>
                </c:pt>
                <c:pt idx="19">
                  <c:v>5.4099735500398047</c:v>
                </c:pt>
                <c:pt idx="20">
                  <c:v>4.9351773871674052</c:v>
                </c:pt>
                <c:pt idx="21">
                  <c:v>6.0748114457883817</c:v>
                </c:pt>
                <c:pt idx="22">
                  <c:v>5.5579809904416519</c:v>
                </c:pt>
                <c:pt idx="23">
                  <c:v>9.0998666276923004</c:v>
                </c:pt>
                <c:pt idx="24">
                  <c:v>4.4430822253173048</c:v>
                </c:pt>
                <c:pt idx="25">
                  <c:v>4.3172415212612671</c:v>
                </c:pt>
                <c:pt idx="26">
                  <c:v>9.0955728261567774</c:v>
                </c:pt>
                <c:pt idx="27">
                  <c:v>9.0957429522246063</c:v>
                </c:pt>
                <c:pt idx="28">
                  <c:v>9.0931412020487965</c:v>
                </c:pt>
                <c:pt idx="29">
                  <c:v>9.0950006529397385</c:v>
                </c:pt>
                <c:pt idx="30">
                  <c:v>9.0950587227003368</c:v>
                </c:pt>
                <c:pt idx="31">
                  <c:v>4.3719663625501664</c:v>
                </c:pt>
                <c:pt idx="32">
                  <c:v>3.7220108429137992</c:v>
                </c:pt>
                <c:pt idx="33">
                  <c:v>3.8784784601564999</c:v>
                </c:pt>
                <c:pt idx="34">
                  <c:v>3.9323418433417774</c:v>
                </c:pt>
                <c:pt idx="35">
                  <c:v>5.0757567591472252</c:v>
                </c:pt>
                <c:pt idx="36">
                  <c:v>3.696154865898738</c:v>
                </c:pt>
                <c:pt idx="37">
                  <c:v>3.3547546420450827</c:v>
                </c:pt>
                <c:pt idx="38">
                  <c:v>3.9856685810130448</c:v>
                </c:pt>
                <c:pt idx="39">
                  <c:v>8.4934420588347166</c:v>
                </c:pt>
                <c:pt idx="40">
                  <c:v>8.0031578658749343</c:v>
                </c:pt>
                <c:pt idx="41">
                  <c:v>4.5622629935944623</c:v>
                </c:pt>
                <c:pt idx="42">
                  <c:v>3.2747065788659846</c:v>
                </c:pt>
                <c:pt idx="43">
                  <c:v>3.2558823801198753</c:v>
                </c:pt>
                <c:pt idx="44">
                  <c:v>3.3658152548615856</c:v>
                </c:pt>
                <c:pt idx="45">
                  <c:v>5.8820073693727757</c:v>
                </c:pt>
                <c:pt idx="46">
                  <c:v>3.3160724135486728</c:v>
                </c:pt>
                <c:pt idx="47">
                  <c:v>3.0248580086684109</c:v>
                </c:pt>
                <c:pt idx="48">
                  <c:v>3.0420131983106673</c:v>
                </c:pt>
                <c:pt idx="49">
                  <c:v>3.7704989279750674</c:v>
                </c:pt>
                <c:pt idx="50">
                  <c:v>3.2832558154335882</c:v>
                </c:pt>
                <c:pt idx="51">
                  <c:v>5.3903328693023882</c:v>
                </c:pt>
                <c:pt idx="52">
                  <c:v>8.2611787642896299</c:v>
                </c:pt>
                <c:pt idx="53">
                  <c:v>7.3878312084774542</c:v>
                </c:pt>
                <c:pt idx="54">
                  <c:v>7.5407802093408005</c:v>
                </c:pt>
                <c:pt idx="55">
                  <c:v>9.1565895595459565</c:v>
                </c:pt>
                <c:pt idx="56">
                  <c:v>6.3439211582753998</c:v>
                </c:pt>
                <c:pt idx="57">
                  <c:v>9.0063695000797832</c:v>
                </c:pt>
                <c:pt idx="58">
                  <c:v>9.1680305107551021</c:v>
                </c:pt>
                <c:pt idx="59">
                  <c:v>9.1695432742643739</c:v>
                </c:pt>
                <c:pt idx="60">
                  <c:v>9.1697225677176295</c:v>
                </c:pt>
                <c:pt idx="61">
                  <c:v>9.149715233804649</c:v>
                </c:pt>
                <c:pt idx="62">
                  <c:v>9.1700784236052915</c:v>
                </c:pt>
                <c:pt idx="63">
                  <c:v>9.1726571038649087</c:v>
                </c:pt>
                <c:pt idx="64">
                  <c:v>9.1370272974501656</c:v>
                </c:pt>
                <c:pt idx="65">
                  <c:v>9.1677700603146963</c:v>
                </c:pt>
                <c:pt idx="66">
                  <c:v>7.8716149444588455</c:v>
                </c:pt>
                <c:pt idx="67">
                  <c:v>5.8569511110757952</c:v>
                </c:pt>
                <c:pt idx="68">
                  <c:v>5.3145080499450064</c:v>
                </c:pt>
                <c:pt idx="69">
                  <c:v>6.7360004483898983</c:v>
                </c:pt>
                <c:pt idx="70">
                  <c:v>6.5935686603555022</c:v>
                </c:pt>
                <c:pt idx="71">
                  <c:v>9.1502332370278214</c:v>
                </c:pt>
                <c:pt idx="72">
                  <c:v>9.1432073088057262</c:v>
                </c:pt>
                <c:pt idx="73">
                  <c:v>9.1301092633517058</c:v>
                </c:pt>
                <c:pt idx="74">
                  <c:v>9.1286644450961543</c:v>
                </c:pt>
                <c:pt idx="75">
                  <c:v>9.1208632811443842</c:v>
                </c:pt>
                <c:pt idx="76">
                  <c:v>9.1124057464001673</c:v>
                </c:pt>
                <c:pt idx="77">
                  <c:v>5.5483066579008806</c:v>
                </c:pt>
                <c:pt idx="78">
                  <c:v>4.888093449435412</c:v>
                </c:pt>
                <c:pt idx="79">
                  <c:v>7.0920769602365334</c:v>
                </c:pt>
                <c:pt idx="80">
                  <c:v>7.0780884835474636</c:v>
                </c:pt>
                <c:pt idx="81">
                  <c:v>8.04153488181427</c:v>
                </c:pt>
                <c:pt idx="82">
                  <c:v>9.0752339326708427</c:v>
                </c:pt>
                <c:pt idx="83">
                  <c:v>9.0696226393358597</c:v>
                </c:pt>
                <c:pt idx="84">
                  <c:v>9.0726051372041727</c:v>
                </c:pt>
                <c:pt idx="85">
                  <c:v>9.0634595357149195</c:v>
                </c:pt>
                <c:pt idx="86">
                  <c:v>9.0598941012969441</c:v>
                </c:pt>
                <c:pt idx="87">
                  <c:v>9.0602295953740857</c:v>
                </c:pt>
                <c:pt idx="88">
                  <c:v>8.4787515518292285</c:v>
                </c:pt>
                <c:pt idx="89">
                  <c:v>7.9832367682562699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'1B - 2B - 3B - 4B'!$A$3:$A$92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'1B - 2B - 3B - 4B'!$T$3:$T$92</c:f>
              <c:numCache>
                <c:formatCode>0.000</c:formatCode>
                <c:ptCount val="90"/>
                <c:pt idx="0">
                  <c:v>9.1577885530687961</c:v>
                </c:pt>
                <c:pt idx="1">
                  <c:v>9.1606999720880591</c:v>
                </c:pt>
                <c:pt idx="2">
                  <c:v>9.1657781632919271</c:v>
                </c:pt>
                <c:pt idx="3">
                  <c:v>9.1703724730088556</c:v>
                </c:pt>
                <c:pt idx="4">
                  <c:v>9.1733399235434216</c:v>
                </c:pt>
                <c:pt idx="5">
                  <c:v>9.1791885868156395</c:v>
                </c:pt>
                <c:pt idx="6">
                  <c:v>9.1963958420649483</c:v>
                </c:pt>
                <c:pt idx="7">
                  <c:v>6.0042124630520348</c:v>
                </c:pt>
                <c:pt idx="8">
                  <c:v>5.5173629456073225</c:v>
                </c:pt>
                <c:pt idx="9">
                  <c:v>7.8671816125021872</c:v>
                </c:pt>
                <c:pt idx="10">
                  <c:v>7.7344644247365704</c:v>
                </c:pt>
                <c:pt idx="11">
                  <c:v>7.7425780346418991</c:v>
                </c:pt>
                <c:pt idx="12">
                  <c:v>8.8129146687779656</c:v>
                </c:pt>
                <c:pt idx="13">
                  <c:v>9.1942720260458053</c:v>
                </c:pt>
                <c:pt idx="14">
                  <c:v>9.1969858314082806</c:v>
                </c:pt>
                <c:pt idx="15">
                  <c:v>9.2005261325104666</c:v>
                </c:pt>
                <c:pt idx="16">
                  <c:v>9.19818483949844</c:v>
                </c:pt>
                <c:pt idx="17">
                  <c:v>9.1962693582127564</c:v>
                </c:pt>
                <c:pt idx="18">
                  <c:v>9.2024738695286921</c:v>
                </c:pt>
                <c:pt idx="19">
                  <c:v>9.2048963262512462</c:v>
                </c:pt>
                <c:pt idx="20">
                  <c:v>9.1870629143350477</c:v>
                </c:pt>
                <c:pt idx="21">
                  <c:v>9.2067907560496405</c:v>
                </c:pt>
                <c:pt idx="22">
                  <c:v>9.2125081127439348</c:v>
                </c:pt>
                <c:pt idx="23">
                  <c:v>9.2120322680530222</c:v>
                </c:pt>
                <c:pt idx="24">
                  <c:v>9.20909979530534</c:v>
                </c:pt>
                <c:pt idx="25">
                  <c:v>9.2125280356180443</c:v>
                </c:pt>
                <c:pt idx="26">
                  <c:v>9.2155396248664552</c:v>
                </c:pt>
                <c:pt idx="27">
                  <c:v>9.1948317881705641</c:v>
                </c:pt>
                <c:pt idx="28">
                  <c:v>9.2166965268852508</c:v>
                </c:pt>
                <c:pt idx="29">
                  <c:v>9.2202480291359059</c:v>
                </c:pt>
                <c:pt idx="30">
                  <c:v>8.7822719361295984</c:v>
                </c:pt>
                <c:pt idx="31">
                  <c:v>9.2174248951233615</c:v>
                </c:pt>
                <c:pt idx="32">
                  <c:v>9.2183746539215861</c:v>
                </c:pt>
                <c:pt idx="33">
                  <c:v>9.2183186235268462</c:v>
                </c:pt>
                <c:pt idx="34">
                  <c:v>9.2174669944713479</c:v>
                </c:pt>
                <c:pt idx="35">
                  <c:v>9.2156516822942471</c:v>
                </c:pt>
                <c:pt idx="36">
                  <c:v>4.9644085530985018</c:v>
                </c:pt>
                <c:pt idx="37">
                  <c:v>5.9883487926063328</c:v>
                </c:pt>
                <c:pt idx="38">
                  <c:v>7.5062090598698292</c:v>
                </c:pt>
                <c:pt idx="39">
                  <c:v>7.8822076473498806</c:v>
                </c:pt>
                <c:pt idx="40">
                  <c:v>7.2774701838344464</c:v>
                </c:pt>
                <c:pt idx="41">
                  <c:v>9.2053768094538295</c:v>
                </c:pt>
                <c:pt idx="42">
                  <c:v>9.2071802299500316</c:v>
                </c:pt>
                <c:pt idx="43">
                  <c:v>9.2054321560395209</c:v>
                </c:pt>
                <c:pt idx="44">
                  <c:v>9.1986316784134257</c:v>
                </c:pt>
                <c:pt idx="45">
                  <c:v>9.2025207370202562</c:v>
                </c:pt>
                <c:pt idx="46">
                  <c:v>9.1981148814186326</c:v>
                </c:pt>
                <c:pt idx="47">
                  <c:v>7.0722243163959817</c:v>
                </c:pt>
                <c:pt idx="48">
                  <c:v>7.0859492176600778</c:v>
                </c:pt>
                <c:pt idx="49">
                  <c:v>7.1584197752313106</c:v>
                </c:pt>
                <c:pt idx="50">
                  <c:v>9.1865646004388548</c:v>
                </c:pt>
                <c:pt idx="51">
                  <c:v>9.1861248565451952</c:v>
                </c:pt>
                <c:pt idx="52">
                  <c:v>9.1820354817787155</c:v>
                </c:pt>
                <c:pt idx="53">
                  <c:v>8.7609259761277318</c:v>
                </c:pt>
                <c:pt idx="54">
                  <c:v>7.7609242284876983</c:v>
                </c:pt>
                <c:pt idx="55">
                  <c:v>9.1810038821842941</c:v>
                </c:pt>
                <c:pt idx="56">
                  <c:v>9.1741442327241867</c:v>
                </c:pt>
                <c:pt idx="57">
                  <c:v>9.178762757160289</c:v>
                </c:pt>
                <c:pt idx="58">
                  <c:v>4.699336767126745</c:v>
                </c:pt>
                <c:pt idx="59">
                  <c:v>7.7560603087888795</c:v>
                </c:pt>
                <c:pt idx="60">
                  <c:v>9.1710784277443942</c:v>
                </c:pt>
                <c:pt idx="61">
                  <c:v>9.1711205259718156</c:v>
                </c:pt>
                <c:pt idx="62">
                  <c:v>9.1725600537843306</c:v>
                </c:pt>
                <c:pt idx="63">
                  <c:v>8.6755143114706161</c:v>
                </c:pt>
                <c:pt idx="64">
                  <c:v>8.8221097437478466</c:v>
                </c:pt>
                <c:pt idx="65">
                  <c:v>7.768303210806665</c:v>
                </c:pt>
                <c:pt idx="66">
                  <c:v>8.965901257043857</c:v>
                </c:pt>
                <c:pt idx="67">
                  <c:v>8.5917610513795797</c:v>
                </c:pt>
                <c:pt idx="68">
                  <c:v>6.5265995153119158</c:v>
                </c:pt>
                <c:pt idx="69">
                  <c:v>8.8070125738747809</c:v>
                </c:pt>
                <c:pt idx="70">
                  <c:v>9.1576758151936453</c:v>
                </c:pt>
                <c:pt idx="71">
                  <c:v>6.5536470632551076</c:v>
                </c:pt>
                <c:pt idx="72">
                  <c:v>5.3742595160283191</c:v>
                </c:pt>
                <c:pt idx="73">
                  <c:v>7.5229870163214514</c:v>
                </c:pt>
                <c:pt idx="74">
                  <c:v>6.1440838488942742</c:v>
                </c:pt>
                <c:pt idx="75">
                  <c:v>9.1330016934276212</c:v>
                </c:pt>
                <c:pt idx="76">
                  <c:v>9.1330437916550427</c:v>
                </c:pt>
                <c:pt idx="77">
                  <c:v>9.130153418255345</c:v>
                </c:pt>
                <c:pt idx="78">
                  <c:v>9.1312311970500328</c:v>
                </c:pt>
                <c:pt idx="79">
                  <c:v>9.1320689006615936</c:v>
                </c:pt>
                <c:pt idx="80">
                  <c:v>9.1309958799254165</c:v>
                </c:pt>
                <c:pt idx="81">
                  <c:v>9.1340543389065196</c:v>
                </c:pt>
                <c:pt idx="82">
                  <c:v>9.1330325849037557</c:v>
                </c:pt>
                <c:pt idx="83">
                  <c:v>9.1312872352887151</c:v>
                </c:pt>
                <c:pt idx="84">
                  <c:v>9.1312200037455042</c:v>
                </c:pt>
                <c:pt idx="85">
                  <c:v>9.1301982486221771</c:v>
                </c:pt>
                <c:pt idx="86">
                  <c:v>9.1384232058713888</c:v>
                </c:pt>
                <c:pt idx="87">
                  <c:v>7.3693793487196233</c:v>
                </c:pt>
                <c:pt idx="88">
                  <c:v>9.1309595533050985</c:v>
                </c:pt>
                <c:pt idx="89">
                  <c:v>9.12904611026471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3413392"/>
        <c:axId val="273414568"/>
      </c:scatterChart>
      <c:valAx>
        <c:axId val="27341339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14568"/>
        <c:crosses val="autoZero"/>
        <c:crossBetween val="midCat"/>
      </c:valAx>
      <c:valAx>
        <c:axId val="27341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34133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14.36100006</v>
      </c>
      <c r="C2">
        <v>0.78359997000000003</v>
      </c>
      <c r="D2">
        <v>941.39001465000001</v>
      </c>
      <c r="E2">
        <v>1.2561000600000001</v>
      </c>
      <c r="F2">
        <v>419.10699462999997</v>
      </c>
      <c r="G2">
        <v>1.3711999699999999</v>
      </c>
      <c r="H2">
        <v>1279.18005371</v>
      </c>
      <c r="K2" s="2">
        <f>TREND(Calibration!$A$2:$A$4,Calibration!$B$2:$B$4,C2)</f>
        <v>497.34413424392631</v>
      </c>
      <c r="L2" s="2">
        <f>TREND(Calibration!$A$2:$A$4,Calibration!$C$2:$C$4,E2)</f>
        <v>488.43906266099356</v>
      </c>
      <c r="M2" s="2">
        <f>TREND(Calibration!$A$2:$A$4,Calibration!$D$2:$D$4,G2)</f>
        <v>524.23059238166149</v>
      </c>
      <c r="O2" s="2">
        <f>AVERAGE(K2:K409)</f>
        <v>462.23982514027517</v>
      </c>
    </row>
    <row r="3" spans="1:15" x14ac:dyDescent="0.25">
      <c r="A3">
        <v>2787</v>
      </c>
      <c r="B3">
        <v>14.449000359999999</v>
      </c>
      <c r="C3">
        <v>0.77929996999999995</v>
      </c>
      <c r="D3">
        <v>759.84497069999998</v>
      </c>
      <c r="E3">
        <v>1.2496999499999999</v>
      </c>
      <c r="F3">
        <v>861.78900146000001</v>
      </c>
      <c r="G3">
        <v>1.3711999699999999</v>
      </c>
      <c r="H3">
        <v>796.49499512</v>
      </c>
      <c r="K3" s="2">
        <f>TREND(Calibration!$A$2:$A$4,Calibration!$B$2:$B$4,C3)</f>
        <v>494.70663968818064</v>
      </c>
      <c r="L3" s="2">
        <f>TREND(Calibration!$A$2:$A$4,Calibration!$C$2:$C$4,E3)</f>
        <v>485.84967078542621</v>
      </c>
      <c r="M3" s="2">
        <f>TREND(Calibration!$A$2:$A$4,Calibration!$D$2:$D$4,G3)</f>
        <v>524.23059238166149</v>
      </c>
    </row>
    <row r="4" spans="1:15" x14ac:dyDescent="0.25">
      <c r="A4">
        <v>7792</v>
      </c>
      <c r="B4">
        <v>14.559000019999999</v>
      </c>
      <c r="C4">
        <v>0.77329999000000005</v>
      </c>
      <c r="D4">
        <v>721.14099121000004</v>
      </c>
      <c r="E4">
        <v>1.24800003</v>
      </c>
      <c r="F4">
        <v>1000.62097168</v>
      </c>
      <c r="G4">
        <v>1.3711999699999999</v>
      </c>
      <c r="H4">
        <v>9.9000003020963209E+37</v>
      </c>
      <c r="K4" s="2">
        <f>TREND(Calibration!$A$2:$A$4,Calibration!$B$2:$B$4,C4)</f>
        <v>491.02642699409171</v>
      </c>
      <c r="L4" s="2">
        <f>TREND(Calibration!$A$2:$A$4,Calibration!$C$2:$C$4,E4)</f>
        <v>485.16190775680417</v>
      </c>
      <c r="M4" s="2">
        <f>TREND(Calibration!$A$2:$A$4,Calibration!$D$2:$D$4,G4)</f>
        <v>524.23059238166149</v>
      </c>
    </row>
    <row r="5" spans="1:15" x14ac:dyDescent="0.25">
      <c r="A5">
        <v>12787</v>
      </c>
      <c r="B5">
        <v>14.553000450000001</v>
      </c>
      <c r="C5">
        <v>0.76690000000000003</v>
      </c>
      <c r="D5">
        <v>1089.5600585899999</v>
      </c>
      <c r="E5">
        <v>1.5467</v>
      </c>
      <c r="F5">
        <v>1309.3139648399999</v>
      </c>
      <c r="G5">
        <v>1.37220001</v>
      </c>
      <c r="H5">
        <v>1105.35095215</v>
      </c>
      <c r="K5" s="2">
        <f>TREND(Calibration!$A$2:$A$4,Calibration!$B$2:$B$4,C5)</f>
        <v>487.10085983552744</v>
      </c>
      <c r="L5" s="2">
        <f>TREND(Calibration!$A$2:$A$4,Calibration!$C$2:$C$4,E5)</f>
        <v>606.01159245756537</v>
      </c>
      <c r="M5" s="2">
        <f>TREND(Calibration!$A$2:$A$4,Calibration!$D$2:$D$4,G5)</f>
        <v>524.64284783043456</v>
      </c>
    </row>
    <row r="6" spans="1:15" x14ac:dyDescent="0.25">
      <c r="A6">
        <v>17790</v>
      </c>
      <c r="B6">
        <v>14.565999980000001</v>
      </c>
      <c r="C6">
        <v>0.76359999000000001</v>
      </c>
      <c r="D6">
        <v>963.13598633000004</v>
      </c>
      <c r="E6">
        <v>1.56449997</v>
      </c>
      <c r="F6">
        <v>9.9000003020963209E+37</v>
      </c>
      <c r="G6">
        <v>1.3711999699999999</v>
      </c>
      <c r="H6">
        <v>9.9000003020963209E+37</v>
      </c>
      <c r="K6" s="2">
        <f>TREND(Calibration!$A$2:$A$4,Calibration!$B$2:$B$4,C6)</f>
        <v>485.07672997299113</v>
      </c>
      <c r="L6" s="2">
        <f>TREND(Calibration!$A$2:$A$4,Calibration!$C$2:$C$4,E6)</f>
        <v>613.21320269603655</v>
      </c>
      <c r="M6" s="2">
        <f>TREND(Calibration!$A$2:$A$4,Calibration!$D$2:$D$4,G6)</f>
        <v>524.23059238166149</v>
      </c>
    </row>
    <row r="7" spans="1:15" x14ac:dyDescent="0.25">
      <c r="A7">
        <v>22794</v>
      </c>
      <c r="B7">
        <v>14.708999629999999</v>
      </c>
      <c r="C7">
        <v>0.76310003000000004</v>
      </c>
      <c r="D7">
        <v>579.81097411999997</v>
      </c>
      <c r="E7">
        <v>5.0089001700000004</v>
      </c>
      <c r="F7">
        <v>9.9000003020963209E+37</v>
      </c>
      <c r="G7">
        <v>1.37220001</v>
      </c>
      <c r="H7">
        <v>1069.7729492200001</v>
      </c>
      <c r="K7" s="2">
        <f>TREND(Calibration!$A$2:$A$4,Calibration!$B$2:$B$4,C7)</f>
        <v>484.7700690943654</v>
      </c>
      <c r="L7" s="2">
        <f>TREND(Calibration!$A$2:$A$4,Calibration!$C$2:$C$4,E7)</f>
        <v>2006.7676719289559</v>
      </c>
      <c r="M7" s="2">
        <f>TREND(Calibration!$A$2:$A$4,Calibration!$D$2:$D$4,G7)</f>
        <v>524.64284783043456</v>
      </c>
    </row>
    <row r="8" spans="1:15" x14ac:dyDescent="0.25">
      <c r="A8">
        <v>27791</v>
      </c>
      <c r="B8">
        <v>14.81299973</v>
      </c>
      <c r="C8">
        <v>0.76630001999999997</v>
      </c>
      <c r="D8">
        <v>287.56698607999999</v>
      </c>
      <c r="E8">
        <v>5.0100002300000002</v>
      </c>
      <c r="F8">
        <v>9.9000003020963209E+37</v>
      </c>
      <c r="G8">
        <v>1.37220001</v>
      </c>
      <c r="H8">
        <v>1009.12597656</v>
      </c>
      <c r="K8" s="2">
        <f>TREND(Calibration!$A$2:$A$4,Calibration!$B$2:$B$4,C8)</f>
        <v>486.73284960679337</v>
      </c>
      <c r="L8" s="2">
        <f>TREND(Calibration!$A$2:$A$4,Calibration!$C$2:$C$4,E8)</f>
        <v>2007.2127402835056</v>
      </c>
      <c r="M8" s="2">
        <f>TREND(Calibration!$A$2:$A$4,Calibration!$D$2:$D$4,G8)</f>
        <v>524.64284783043456</v>
      </c>
    </row>
    <row r="9" spans="1:15" x14ac:dyDescent="0.25">
      <c r="A9">
        <v>32792</v>
      </c>
      <c r="B9">
        <v>14.920000079999999</v>
      </c>
      <c r="C9">
        <v>0.76149999999999995</v>
      </c>
      <c r="D9">
        <v>1327.24401855</v>
      </c>
      <c r="E9">
        <v>5.0100002300000002</v>
      </c>
      <c r="F9">
        <v>9.9000003020963209E+37</v>
      </c>
      <c r="G9">
        <v>1.3705999900000001</v>
      </c>
      <c r="H9">
        <v>1045.20605469</v>
      </c>
      <c r="K9" s="2">
        <f>TREND(Calibration!$A$2:$A$4,Calibration!$B$2:$B$4,C9)</f>
        <v>483.78865737017242</v>
      </c>
      <c r="L9" s="2">
        <f>TREND(Calibration!$A$2:$A$4,Calibration!$C$2:$C$4,E9)</f>
        <v>2007.2127402835056</v>
      </c>
      <c r="M9" s="2">
        <f>TREND(Calibration!$A$2:$A$4,Calibration!$D$2:$D$4,G9)</f>
        <v>523.98325725091206</v>
      </c>
    </row>
    <row r="10" spans="1:15" x14ac:dyDescent="0.25">
      <c r="A10">
        <v>37792</v>
      </c>
      <c r="B10">
        <v>15</v>
      </c>
      <c r="C10">
        <v>0.75709998999999994</v>
      </c>
      <c r="D10">
        <v>931.89202881000006</v>
      </c>
      <c r="E10">
        <v>3.2483000799999999</v>
      </c>
      <c r="F10">
        <v>9.9000003020963209E+37</v>
      </c>
      <c r="G10">
        <v>1.3717000500000001</v>
      </c>
      <c r="H10">
        <v>9.9000003020963209E+37</v>
      </c>
      <c r="K10" s="2">
        <f>TREND(Calibration!$A$2:$A$4,Calibration!$B$2:$B$4,C10)</f>
        <v>481.08981959802679</v>
      </c>
      <c r="L10" s="2">
        <f>TREND(Calibration!$A$2:$A$4,Calibration!$C$2:$C$4,E10)</f>
        <v>1294.4543571313955</v>
      </c>
      <c r="M10" s="2">
        <f>TREND(Calibration!$A$2:$A$4,Calibration!$D$2:$D$4,G10)</f>
        <v>524.4367448403857</v>
      </c>
    </row>
    <row r="11" spans="1:15" x14ac:dyDescent="0.25">
      <c r="A11">
        <v>42792</v>
      </c>
      <c r="B11">
        <v>14.994999890000001</v>
      </c>
      <c r="C11">
        <v>0.75819999000000005</v>
      </c>
      <c r="D11">
        <v>1250.3420410199999</v>
      </c>
      <c r="E11">
        <v>2.8719000800000001</v>
      </c>
      <c r="F11">
        <v>9.9000003020963209E+37</v>
      </c>
      <c r="G11">
        <v>1.37390006</v>
      </c>
      <c r="H11">
        <v>993.62200928000004</v>
      </c>
      <c r="K11" s="2">
        <f>TREND(Calibration!$A$2:$A$4,Calibration!$B$2:$B$4,C11)</f>
        <v>481.76452750763616</v>
      </c>
      <c r="L11" s="2">
        <f>TREND(Calibration!$A$2:$A$4,Calibration!$C$2:$C$4,E11)</f>
        <v>1142.1683648650871</v>
      </c>
      <c r="M11" s="2">
        <f>TREND(Calibration!$A$2:$A$4,Calibration!$D$2:$D$4,G11)</f>
        <v>525.34367467304742</v>
      </c>
    </row>
    <row r="12" spans="1:15" x14ac:dyDescent="0.25">
      <c r="A12">
        <v>47793</v>
      </c>
      <c r="B12">
        <v>14.99199963</v>
      </c>
      <c r="C12">
        <v>0.75980002000000002</v>
      </c>
      <c r="D12">
        <v>9.9000003020963209E+37</v>
      </c>
      <c r="E12">
        <v>3.4572999499999999</v>
      </c>
      <c r="F12">
        <v>9.9000003020963209E+37</v>
      </c>
      <c r="G12">
        <v>1.37010002</v>
      </c>
      <c r="H12">
        <v>9.9000003020963209E+37</v>
      </c>
      <c r="K12" s="2">
        <f>TREND(Calibration!$A$2:$A$4,Calibration!$B$2:$B$4,C12)</f>
        <v>482.74593923182908</v>
      </c>
      <c r="L12" s="2">
        <f>TREND(Calibration!$A$2:$A$4,Calibration!$C$2:$C$4,E12)</f>
        <v>1379.0126796246989</v>
      </c>
      <c r="M12" s="2">
        <f>TREND(Calibration!$A$2:$A$4,Calibration!$D$2:$D$4,G12)</f>
        <v>523.77715013847342</v>
      </c>
    </row>
    <row r="13" spans="1:15" x14ac:dyDescent="0.25">
      <c r="A13">
        <v>52793</v>
      </c>
      <c r="B13">
        <v>15.005000109999999</v>
      </c>
      <c r="C13">
        <v>0.75440001000000001</v>
      </c>
      <c r="D13">
        <v>9.9000003020963209E+37</v>
      </c>
      <c r="E13">
        <v>4.1227002099999996</v>
      </c>
      <c r="F13">
        <v>9.9000003020963209E+37</v>
      </c>
      <c r="G13">
        <v>1.3727999900000001</v>
      </c>
      <c r="H13">
        <v>9.9000003020963209E+37</v>
      </c>
      <c r="K13" s="2">
        <f>TREND(Calibration!$A$2:$A$4,Calibration!$B$2:$B$4,C13)</f>
        <v>479.43373063276584</v>
      </c>
      <c r="L13" s="2">
        <f>TREND(Calibration!$A$2:$A$4,Calibration!$C$2:$C$4,E13)</f>
        <v>1648.2239943121579</v>
      </c>
      <c r="M13" s="2">
        <f>TREND(Calibration!$A$2:$A$4,Calibration!$D$2:$D$4,G13)</f>
        <v>524.89018296118422</v>
      </c>
    </row>
    <row r="14" spans="1:15" x14ac:dyDescent="0.25">
      <c r="A14">
        <v>57792</v>
      </c>
      <c r="B14">
        <v>15.1079998</v>
      </c>
      <c r="C14">
        <v>0.75070000000000003</v>
      </c>
      <c r="D14">
        <v>1039.8249511700001</v>
      </c>
      <c r="E14">
        <v>3.26079988</v>
      </c>
      <c r="F14">
        <v>9.9000003020963209E+37</v>
      </c>
      <c r="G14">
        <v>1.3748999799999999</v>
      </c>
      <c r="H14">
        <v>9.9000003020963209E+37</v>
      </c>
      <c r="K14" s="2">
        <f>TREND(Calibration!$A$2:$A$4,Calibration!$B$2:$B$4,C14)</f>
        <v>477.16425243946253</v>
      </c>
      <c r="L14" s="2">
        <f>TREND(Calibration!$A$2:$A$4,Calibration!$C$2:$C$4,E14)</f>
        <v>1299.5115952985857</v>
      </c>
      <c r="M14" s="2">
        <f>TREND(Calibration!$A$2:$A$4,Calibration!$D$2:$D$4,G14)</f>
        <v>525.75588065314537</v>
      </c>
    </row>
    <row r="15" spans="1:15" x14ac:dyDescent="0.25">
      <c r="A15">
        <v>62793</v>
      </c>
      <c r="B15">
        <v>15.23799992</v>
      </c>
      <c r="C15">
        <v>0.75389998999999996</v>
      </c>
      <c r="D15">
        <v>871.02001953000001</v>
      </c>
      <c r="E15">
        <v>3.5950999299999999</v>
      </c>
      <c r="F15">
        <v>9.9000003020963209E+37</v>
      </c>
      <c r="G15">
        <v>1.3711999699999999</v>
      </c>
      <c r="H15">
        <v>1211.24902344</v>
      </c>
      <c r="K15" s="2">
        <f>TREND(Calibration!$A$2:$A$4,Calibration!$B$2:$B$4,C15)</f>
        <v>479.1270329518905</v>
      </c>
      <c r="L15" s="2">
        <f>TREND(Calibration!$A$2:$A$4,Calibration!$C$2:$C$4,E15)</f>
        <v>1434.7645571182627</v>
      </c>
      <c r="M15" s="2">
        <f>TREND(Calibration!$A$2:$A$4,Calibration!$D$2:$D$4,G15)</f>
        <v>524.23059238166149</v>
      </c>
    </row>
    <row r="16" spans="1:15" x14ac:dyDescent="0.25">
      <c r="A16">
        <v>67795</v>
      </c>
      <c r="B16">
        <v>15.20300007</v>
      </c>
      <c r="C16">
        <v>0.75010001999999998</v>
      </c>
      <c r="D16">
        <v>9.9000003020963209E+37</v>
      </c>
      <c r="E16">
        <v>2.3162000200000001</v>
      </c>
      <c r="F16">
        <v>917.52801513999998</v>
      </c>
      <c r="G16">
        <v>1.3711999699999999</v>
      </c>
      <c r="H16">
        <v>9.9000003020963209E+37</v>
      </c>
      <c r="K16" s="2">
        <f>TREND(Calibration!$A$2:$A$4,Calibration!$B$2:$B$4,C16)</f>
        <v>476.79624221072851</v>
      </c>
      <c r="L16" s="2">
        <f>TREND(Calibration!$A$2:$A$4,Calibration!$C$2:$C$4,E16)</f>
        <v>917.34016337851153</v>
      </c>
      <c r="M16" s="2">
        <f>TREND(Calibration!$A$2:$A$4,Calibration!$D$2:$D$4,G16)</f>
        <v>524.23059238166149</v>
      </c>
    </row>
    <row r="17" spans="1:13" x14ac:dyDescent="0.25">
      <c r="A17">
        <v>72795</v>
      </c>
      <c r="B17">
        <v>15.147999759999999</v>
      </c>
      <c r="C17">
        <v>0.75120001999999997</v>
      </c>
      <c r="D17">
        <v>1344.55700684</v>
      </c>
      <c r="E17">
        <v>2.2286999199999999</v>
      </c>
      <c r="F17">
        <v>803.15100098000005</v>
      </c>
      <c r="G17">
        <v>1.3705999900000001</v>
      </c>
      <c r="H17">
        <v>9.9000003020963209E+37</v>
      </c>
      <c r="K17" s="2">
        <f>TREND(Calibration!$A$2:$A$4,Calibration!$B$2:$B$4,C17)</f>
        <v>477.47095012033782</v>
      </c>
      <c r="L17" s="2">
        <f>TREND(Calibration!$A$2:$A$4,Calibration!$C$2:$C$4,E17)</f>
        <v>881.93888932988978</v>
      </c>
      <c r="M17" s="2">
        <f>TREND(Calibration!$A$2:$A$4,Calibration!$D$2:$D$4,G17)</f>
        <v>523.98325725091206</v>
      </c>
    </row>
    <row r="18" spans="1:13" x14ac:dyDescent="0.25">
      <c r="A18">
        <v>77795</v>
      </c>
      <c r="B18">
        <v>15.083000180000001</v>
      </c>
      <c r="C18">
        <v>0.75340003</v>
      </c>
      <c r="D18">
        <v>9.9000003020963209E+37</v>
      </c>
      <c r="E18">
        <v>2.3750998999999999</v>
      </c>
      <c r="F18">
        <v>1039.65197754</v>
      </c>
      <c r="G18">
        <v>1.3679000100000001</v>
      </c>
      <c r="H18">
        <v>9.9000003020963209E+37</v>
      </c>
      <c r="K18" s="2">
        <f>TREND(Calibration!$A$2:$A$4,Calibration!$B$2:$B$4,C18)</f>
        <v>478.82037207326482</v>
      </c>
      <c r="L18" s="2">
        <f>TREND(Calibration!$A$2:$A$4,Calibration!$C$2:$C$4,E18)</f>
        <v>941.17020235344899</v>
      </c>
      <c r="M18" s="2">
        <f>TREND(Calibration!$A$2:$A$4,Calibration!$D$2:$D$4,G18)</f>
        <v>522.87022030581159</v>
      </c>
    </row>
    <row r="19" spans="1:13" x14ac:dyDescent="0.25">
      <c r="A19">
        <v>82795</v>
      </c>
      <c r="B19">
        <v>15.04399967</v>
      </c>
      <c r="C19">
        <v>0.76090002000000001</v>
      </c>
      <c r="D19">
        <v>9.9000003020963209E+37</v>
      </c>
      <c r="E19">
        <v>2.1547999400000002</v>
      </c>
      <c r="F19">
        <v>1023.51397705</v>
      </c>
      <c r="G19">
        <v>1.3695000399999999</v>
      </c>
      <c r="H19">
        <v>1306.9399414100001</v>
      </c>
      <c r="K19" s="2">
        <f>TREND(Calibration!$A$2:$A$4,Calibration!$B$2:$B$4,C19)</f>
        <v>483.42064714143845</v>
      </c>
      <c r="L19" s="2">
        <f>TREND(Calibration!$A$2:$A$4,Calibration!$C$2:$C$4,E19)</f>
        <v>852.04002699524494</v>
      </c>
      <c r="M19" s="2">
        <f>TREND(Calibration!$A$2:$A$4,Calibration!$D$2:$D$4,G19)</f>
        <v>523.52981500772376</v>
      </c>
    </row>
    <row r="20" spans="1:13" x14ac:dyDescent="0.25">
      <c r="A20">
        <v>87795</v>
      </c>
      <c r="B20">
        <v>15.15400028</v>
      </c>
      <c r="C20">
        <v>0.76580000000000004</v>
      </c>
      <c r="D20">
        <v>9.9000003020963209E+37</v>
      </c>
      <c r="E20">
        <v>5.0078000999999999</v>
      </c>
      <c r="F20">
        <v>9.9000003020963209E+37</v>
      </c>
      <c r="G20">
        <v>1.36899996</v>
      </c>
      <c r="H20">
        <v>1212.7199707</v>
      </c>
      <c r="K20" s="2">
        <f>TREND(Calibration!$A$2:$A$4,Calibration!$B$2:$B$4,C20)</f>
        <v>486.42615192591808</v>
      </c>
      <c r="L20" s="2">
        <f>TREND(Calibration!$A$2:$A$4,Calibration!$C$2:$C$4,E20)</f>
        <v>2006.3225995285509</v>
      </c>
      <c r="M20" s="2">
        <f>TREND(Calibration!$A$2:$A$4,Calibration!$D$2:$D$4,G20)</f>
        <v>523.32366254899978</v>
      </c>
    </row>
    <row r="21" spans="1:13" x14ac:dyDescent="0.25">
      <c r="A21">
        <v>92796</v>
      </c>
      <c r="B21">
        <v>15.21199989</v>
      </c>
      <c r="C21">
        <v>0.76359999000000001</v>
      </c>
      <c r="D21">
        <v>9.9000003020963209E+37</v>
      </c>
      <c r="E21">
        <v>5.0093998900000001</v>
      </c>
      <c r="F21">
        <v>9.9000003020963209E+37</v>
      </c>
      <c r="G21">
        <v>1.3705999900000001</v>
      </c>
      <c r="H21">
        <v>9.9000003020963209E+37</v>
      </c>
      <c r="K21" s="2">
        <f>TREND(Calibration!$A$2:$A$4,Calibration!$B$2:$B$4,C21)</f>
        <v>485.07672997299113</v>
      </c>
      <c r="L21" s="2">
        <f>TREND(Calibration!$A$2:$A$4,Calibration!$C$2:$C$4,E21)</f>
        <v>2006.9698514083802</v>
      </c>
      <c r="M21" s="2">
        <f>TREND(Calibration!$A$2:$A$4,Calibration!$D$2:$D$4,G21)</f>
        <v>523.98325725091206</v>
      </c>
    </row>
    <row r="22" spans="1:13" x14ac:dyDescent="0.25">
      <c r="A22">
        <v>97795</v>
      </c>
      <c r="B22">
        <v>15.315999980000001</v>
      </c>
      <c r="C22">
        <v>0.76690000000000003</v>
      </c>
      <c r="D22">
        <v>938.57598876999998</v>
      </c>
      <c r="E22">
        <v>3.06200004</v>
      </c>
      <c r="F22">
        <v>9.9000003020963209E+37</v>
      </c>
      <c r="G22">
        <v>1.3964999899999999</v>
      </c>
      <c r="H22">
        <v>979.70697021000001</v>
      </c>
      <c r="K22" s="2">
        <f>TREND(Calibration!$A$2:$A$4,Calibration!$B$2:$B$4,C22)</f>
        <v>487.10085983552744</v>
      </c>
      <c r="L22" s="2">
        <f>TREND(Calibration!$A$2:$A$4,Calibration!$C$2:$C$4,E22)</f>
        <v>1219.0800573156332</v>
      </c>
      <c r="M22" s="2">
        <f>TREND(Calibration!$A$2:$A$4,Calibration!$D$2:$D$4,G22)</f>
        <v>534.66024629457127</v>
      </c>
    </row>
    <row r="23" spans="1:13" x14ac:dyDescent="0.25">
      <c r="A23">
        <v>102795</v>
      </c>
      <c r="B23">
        <v>15.40999985</v>
      </c>
      <c r="C23">
        <v>0.76690000000000003</v>
      </c>
      <c r="D23">
        <v>899.53601074000005</v>
      </c>
      <c r="E23">
        <v>2.3318998799999999</v>
      </c>
      <c r="F23">
        <v>9.9000003020963209E+37</v>
      </c>
      <c r="G23">
        <v>1.4052</v>
      </c>
      <c r="H23">
        <v>1228.68395996</v>
      </c>
      <c r="K23" s="2">
        <f>TREND(Calibration!$A$2:$A$4,Calibration!$B$2:$B$4,C23)</f>
        <v>487.10085983552744</v>
      </c>
      <c r="L23" s="2">
        <f>TREND(Calibration!$A$2:$A$4,Calibration!$C$2:$C$4,E23)</f>
        <v>923.692099506413</v>
      </c>
      <c r="M23" s="2">
        <f>TREND(Calibration!$A$2:$A$4,Calibration!$D$2:$D$4,G23)</f>
        <v>538.24672936212835</v>
      </c>
    </row>
    <row r="24" spans="1:13" x14ac:dyDescent="0.25">
      <c r="A24">
        <v>107797</v>
      </c>
      <c r="B24">
        <v>15.40400028</v>
      </c>
      <c r="C24">
        <v>0.76149999999999995</v>
      </c>
      <c r="D24">
        <v>1193.3940429700001</v>
      </c>
      <c r="E24">
        <v>3.9530999699999998</v>
      </c>
      <c r="F24">
        <v>9.9000003020963209E+37</v>
      </c>
      <c r="G24">
        <v>1.4099999700000001</v>
      </c>
      <c r="H24">
        <v>1264.4100341799999</v>
      </c>
      <c r="K24" s="2">
        <f>TREND(Calibration!$A$2:$A$4,Calibration!$B$2:$B$4,C24)</f>
        <v>483.78865737017242</v>
      </c>
      <c r="L24" s="2">
        <f>TREND(Calibration!$A$2:$A$4,Calibration!$C$2:$C$4,E24)</f>
        <v>1579.606191875909</v>
      </c>
      <c r="M24" s="2">
        <f>TREND(Calibration!$A$2:$A$4,Calibration!$D$2:$D$4,G24)</f>
        <v>540.22546399918986</v>
      </c>
    </row>
    <row r="25" spans="1:13" x14ac:dyDescent="0.25">
      <c r="A25">
        <v>112797</v>
      </c>
      <c r="B25">
        <v>15.37100029</v>
      </c>
      <c r="C25">
        <v>0.75980002000000002</v>
      </c>
      <c r="D25">
        <v>1182.6159668</v>
      </c>
      <c r="E25">
        <v>3.9553000900000002</v>
      </c>
      <c r="F25">
        <v>9.9000003020963209E+37</v>
      </c>
      <c r="G25">
        <v>1.41540003</v>
      </c>
      <c r="H25">
        <v>9.9000003020963209E+37</v>
      </c>
      <c r="K25" s="2">
        <f>TREND(Calibration!$A$2:$A$4,Calibration!$B$2:$B$4,C25)</f>
        <v>482.74593923182908</v>
      </c>
      <c r="L25" s="2">
        <f>TREND(Calibration!$A$2:$A$4,Calibration!$C$2:$C$4,E25)</f>
        <v>1580.4963285850085</v>
      </c>
      <c r="M25" s="2">
        <f>TREND(Calibration!$A$2:$A$4,Calibration!$D$2:$D$4,G25)</f>
        <v>542.45157911328647</v>
      </c>
    </row>
    <row r="26" spans="1:13" x14ac:dyDescent="0.25">
      <c r="A26">
        <v>117797</v>
      </c>
      <c r="B26">
        <v>15.309000019999999</v>
      </c>
      <c r="C26">
        <v>0.75010001999999998</v>
      </c>
      <c r="D26">
        <v>9.9000003020963209E+37</v>
      </c>
      <c r="E26">
        <v>4.6244001399999997</v>
      </c>
      <c r="F26">
        <v>9.9000003020963209E+37</v>
      </c>
      <c r="G26">
        <v>1.41760004</v>
      </c>
      <c r="H26">
        <v>9.9000003020963209E+37</v>
      </c>
      <c r="K26" s="2">
        <f>TREND(Calibration!$A$2:$A$4,Calibration!$B$2:$B$4,C26)</f>
        <v>476.79624221072851</v>
      </c>
      <c r="L26" s="2">
        <f>TREND(Calibration!$A$2:$A$4,Calibration!$C$2:$C$4,E26)</f>
        <v>1851.2045247584581</v>
      </c>
      <c r="M26" s="2">
        <f>TREND(Calibration!$A$2:$A$4,Calibration!$D$2:$D$4,G26)</f>
        <v>543.35850894594819</v>
      </c>
    </row>
    <row r="27" spans="1:13" x14ac:dyDescent="0.25">
      <c r="A27">
        <v>122797</v>
      </c>
      <c r="B27">
        <v>15.30000019</v>
      </c>
      <c r="C27">
        <v>0.75120001999999997</v>
      </c>
      <c r="D27">
        <v>480.125</v>
      </c>
      <c r="E27">
        <v>5.0093998900000001</v>
      </c>
      <c r="F27">
        <v>9.9000003020963209E+37</v>
      </c>
      <c r="G27">
        <v>1.4229999799999999</v>
      </c>
      <c r="H27">
        <v>1311.31799316</v>
      </c>
      <c r="K27" s="2">
        <f>TREND(Calibration!$A$2:$A$4,Calibration!$B$2:$B$4,C27)</f>
        <v>477.47095012033782</v>
      </c>
      <c r="L27" s="2">
        <f>TREND(Calibration!$A$2:$A$4,Calibration!$C$2:$C$4,E27)</f>
        <v>2006.9698514083802</v>
      </c>
      <c r="M27" s="2">
        <f>TREND(Calibration!$A$2:$A$4,Calibration!$D$2:$D$4,G27)</f>
        <v>545.5845745913698</v>
      </c>
    </row>
    <row r="28" spans="1:13" x14ac:dyDescent="0.25">
      <c r="A28">
        <v>127797</v>
      </c>
      <c r="B28">
        <v>15.27099991</v>
      </c>
      <c r="C28">
        <v>0.75770002999999997</v>
      </c>
      <c r="D28">
        <v>1261.91503906</v>
      </c>
      <c r="E28">
        <v>4.4714999200000003</v>
      </c>
      <c r="F28">
        <v>9.9000003020963209E+37</v>
      </c>
      <c r="G28">
        <v>1.42999995</v>
      </c>
      <c r="H28">
        <v>9.9000003020963209E+37</v>
      </c>
      <c r="K28" s="2">
        <f>TREND(Calibration!$A$2:$A$4,Calibration!$B$2:$B$4,C28)</f>
        <v>481.45786662901043</v>
      </c>
      <c r="L28" s="2">
        <f>TREND(Calibration!$A$2:$A$4,Calibration!$C$2:$C$4,E28)</f>
        <v>1789.3433087105388</v>
      </c>
      <c r="M28" s="2">
        <f>TREND(Calibration!$A$2:$A$4,Calibration!$D$2:$D$4,G28)</f>
        <v>548.47023493870358</v>
      </c>
    </row>
    <row r="29" spans="1:13" x14ac:dyDescent="0.25">
      <c r="A29">
        <v>132797</v>
      </c>
      <c r="B29">
        <v>15.23200035</v>
      </c>
      <c r="C29">
        <v>0.76149999999999995</v>
      </c>
      <c r="D29">
        <v>793.13000488</v>
      </c>
      <c r="E29">
        <v>4.47259998</v>
      </c>
      <c r="F29">
        <v>9.9000003020963209E+37</v>
      </c>
      <c r="G29">
        <v>1.4414000499999999</v>
      </c>
      <c r="H29">
        <v>9.9000003020963209E+37</v>
      </c>
      <c r="K29" s="2">
        <f>TREND(Calibration!$A$2:$A$4,Calibration!$B$2:$B$4,C29)</f>
        <v>483.78865737017242</v>
      </c>
      <c r="L29" s="2">
        <f>TREND(Calibration!$A$2:$A$4,Calibration!$C$2:$C$4,E29)</f>
        <v>1789.7883770650885</v>
      </c>
      <c r="M29" s="2">
        <f>TREND(Calibration!$A$2:$A$4,Calibration!$D$2:$D$4,G29)</f>
        <v>553.16980029764636</v>
      </c>
    </row>
    <row r="30" spans="1:13" x14ac:dyDescent="0.25">
      <c r="A30">
        <v>137809</v>
      </c>
      <c r="B30">
        <v>15.24800014</v>
      </c>
      <c r="C30">
        <v>0.76789998999999998</v>
      </c>
      <c r="D30">
        <v>776.69201659999999</v>
      </c>
      <c r="E30">
        <v>4.4737000499999997</v>
      </c>
      <c r="F30">
        <v>9.9000003020963209E+37</v>
      </c>
      <c r="G30">
        <v>1.4450999499999999</v>
      </c>
      <c r="H30">
        <v>993.49700928000004</v>
      </c>
      <c r="K30" s="2">
        <f>TREND(Calibration!$A$2:$A$4,Calibration!$B$2:$B$4,C30)</f>
        <v>487.71422452873674</v>
      </c>
      <c r="L30" s="2">
        <f>TREND(Calibration!$A$2:$A$4,Calibration!$C$2:$C$4,E30)</f>
        <v>1790.2334494654933</v>
      </c>
      <c r="M30" s="2">
        <f>TREND(Calibration!$A$2:$A$4,Calibration!$D$2:$D$4,G30)</f>
        <v>554.69504322284467</v>
      </c>
    </row>
    <row r="31" spans="1:13" x14ac:dyDescent="0.25">
      <c r="A31">
        <v>142797</v>
      </c>
      <c r="B31">
        <v>15.18299961</v>
      </c>
      <c r="C31">
        <v>0.76690000000000003</v>
      </c>
      <c r="D31">
        <v>997.87799071999996</v>
      </c>
      <c r="E31">
        <v>4.4737000499999997</v>
      </c>
      <c r="F31">
        <v>9.9000003020963209E+37</v>
      </c>
      <c r="G31">
        <v>1.44410002</v>
      </c>
      <c r="H31">
        <v>9.9000003020963209E+37</v>
      </c>
      <c r="K31" s="2">
        <f>TREND(Calibration!$A$2:$A$4,Calibration!$B$2:$B$4,C31)</f>
        <v>487.10085983552744</v>
      </c>
      <c r="L31" s="2">
        <f>TREND(Calibration!$A$2:$A$4,Calibration!$C$2:$C$4,E31)</f>
        <v>1790.2334494654933</v>
      </c>
      <c r="M31" s="2">
        <f>TREND(Calibration!$A$2:$A$4,Calibration!$D$2:$D$4,G31)</f>
        <v>554.28283312035717</v>
      </c>
    </row>
    <row r="32" spans="1:13" x14ac:dyDescent="0.25">
      <c r="A32">
        <v>147798</v>
      </c>
      <c r="B32">
        <v>15.23200035</v>
      </c>
      <c r="C32">
        <v>0.76419996999999995</v>
      </c>
      <c r="D32">
        <v>611.52899170000001</v>
      </c>
      <c r="E32">
        <v>4.4731998400000004</v>
      </c>
      <c r="F32">
        <v>9.9000003020963209E+37</v>
      </c>
      <c r="G32">
        <v>1.4505000100000001</v>
      </c>
      <c r="H32">
        <v>1256.25598145</v>
      </c>
      <c r="K32" s="2">
        <f>TREND(Calibration!$A$2:$A$4,Calibration!$B$2:$B$4,C32)</f>
        <v>485.4447402017251</v>
      </c>
      <c r="L32" s="2">
        <f>TREND(Calibration!$A$2:$A$4,Calibration!$C$2:$C$4,E32)</f>
        <v>1790.031071739161</v>
      </c>
      <c r="M32" s="2">
        <f>TREND(Calibration!$A$2:$A$4,Calibration!$D$2:$D$4,G32)</f>
        <v>556.92115833694129</v>
      </c>
    </row>
    <row r="33" spans="1:13" x14ac:dyDescent="0.25">
      <c r="A33">
        <v>152798</v>
      </c>
      <c r="B33">
        <v>15.161000250000001</v>
      </c>
      <c r="C33">
        <v>0.76149999999999995</v>
      </c>
      <c r="D33">
        <v>1105.4260253899999</v>
      </c>
      <c r="E33">
        <v>2.5636000600000002</v>
      </c>
      <c r="F33">
        <v>9.9000003020963209E+37</v>
      </c>
      <c r="G33">
        <v>1.45220006</v>
      </c>
      <c r="H33">
        <v>9.9000003020963209E+37</v>
      </c>
      <c r="K33" s="2">
        <f>TREND(Calibration!$A$2:$A$4,Calibration!$B$2:$B$4,C33)</f>
        <v>483.78865737017242</v>
      </c>
      <c r="L33" s="2">
        <f>TREND(Calibration!$A$2:$A$4,Calibration!$C$2:$C$4,E33)</f>
        <v>1017.4346388783106</v>
      </c>
      <c r="M33" s="2">
        <f>TREND(Calibration!$A$2:$A$4,Calibration!$D$2:$D$4,G33)</f>
        <v>557.62198517955414</v>
      </c>
    </row>
    <row r="34" spans="1:13" x14ac:dyDescent="0.25">
      <c r="A34">
        <v>157798</v>
      </c>
      <c r="B34">
        <v>15.057000159999999</v>
      </c>
      <c r="C34">
        <v>0.74580002000000001</v>
      </c>
      <c r="D34">
        <v>9.9000003020963209E+37</v>
      </c>
      <c r="E34">
        <v>4.1188998200000002</v>
      </c>
      <c r="F34">
        <v>9.9000003020963209E+37</v>
      </c>
      <c r="G34">
        <v>1.45650005</v>
      </c>
      <c r="H34">
        <v>9.9000003020963209E+37</v>
      </c>
      <c r="K34" s="2">
        <f>TREND(Calibration!$A$2:$A$4,Calibration!$B$2:$B$4,C34)</f>
        <v>474.1587476549829</v>
      </c>
      <c r="L34" s="2">
        <f>TREND(Calibration!$A$2:$A$4,Calibration!$C$2:$C$4,E34)</f>
        <v>1646.6864115221767</v>
      </c>
      <c r="M34" s="2">
        <f>TREND(Calibration!$A$2:$A$4,Calibration!$D$2:$D$4,G34)</f>
        <v>559.39460858178757</v>
      </c>
    </row>
    <row r="35" spans="1:13" x14ac:dyDescent="0.25">
      <c r="A35">
        <v>162798</v>
      </c>
      <c r="B35">
        <v>14.95300007</v>
      </c>
      <c r="C35">
        <v>0.74470000999999997</v>
      </c>
      <c r="D35">
        <v>423.51501465000001</v>
      </c>
      <c r="E35">
        <v>3.8536999199999999</v>
      </c>
      <c r="F35">
        <v>9.9000003020963209E+37</v>
      </c>
      <c r="G35">
        <v>1.4645999700000001</v>
      </c>
      <c r="H35">
        <v>9.9000003020963209E+37</v>
      </c>
      <c r="K35" s="2">
        <f>TREND(Calibration!$A$2:$A$4,Calibration!$B$2:$B$4,C35)</f>
        <v>473.48403361166527</v>
      </c>
      <c r="L35" s="2">
        <f>TREND(Calibration!$A$2:$A$4,Calibration!$C$2:$C$4,E35)</f>
        <v>1539.3903702883144</v>
      </c>
      <c r="M35" s="2">
        <f>TREND(Calibration!$A$2:$A$4,Calibration!$D$2:$D$4,G35)</f>
        <v>562.73371117230943</v>
      </c>
    </row>
    <row r="36" spans="1:13" x14ac:dyDescent="0.25">
      <c r="A36">
        <v>167799</v>
      </c>
      <c r="B36">
        <v>14.897999759999999</v>
      </c>
      <c r="C36">
        <v>0.75230001999999996</v>
      </c>
      <c r="D36">
        <v>378.42999268</v>
      </c>
      <c r="E36">
        <v>4.9402999899999998</v>
      </c>
      <c r="F36">
        <v>9.9000003020963209E+37</v>
      </c>
      <c r="G36">
        <v>1.4759000499999999</v>
      </c>
      <c r="H36">
        <v>1188.48205566</v>
      </c>
      <c r="K36" s="2">
        <f>TREND(Calibration!$A$2:$A$4,Calibration!$B$2:$B$4,C36)</f>
        <v>478.14565802994719</v>
      </c>
      <c r="L36" s="2">
        <f>TREND(Calibration!$A$2:$A$4,Calibration!$C$2:$C$4,E36)</f>
        <v>1979.0130319689467</v>
      </c>
      <c r="M36" s="2">
        <f>TREND(Calibration!$A$2:$A$4,Calibration!$D$2:$D$4,G36)</f>
        <v>567.39204439055163</v>
      </c>
    </row>
    <row r="37" spans="1:13" x14ac:dyDescent="0.25">
      <c r="A37">
        <v>172799</v>
      </c>
      <c r="B37">
        <v>14.739000320000001</v>
      </c>
      <c r="C37">
        <v>0.76149999999999995</v>
      </c>
      <c r="D37">
        <v>940.71801758000004</v>
      </c>
      <c r="E37">
        <v>4.97429991</v>
      </c>
      <c r="F37">
        <v>9.9000003020963209E+37</v>
      </c>
      <c r="G37">
        <v>1.4759000499999999</v>
      </c>
      <c r="H37">
        <v>1123.1989746100001</v>
      </c>
      <c r="K37" s="2">
        <f>TREND(Calibration!$A$2:$A$4,Calibration!$B$2:$B$4,C37)</f>
        <v>483.78865737017242</v>
      </c>
      <c r="L37" s="2">
        <f>TREND(Calibration!$A$2:$A$4,Calibration!$C$2:$C$4,E37)</f>
        <v>1992.7689075113888</v>
      </c>
      <c r="M37" s="2">
        <f>TREND(Calibration!$A$2:$A$4,Calibration!$D$2:$D$4,G37)</f>
        <v>567.39204439055163</v>
      </c>
    </row>
    <row r="38" spans="1:13" x14ac:dyDescent="0.25">
      <c r="A38">
        <v>177799</v>
      </c>
      <c r="B38">
        <v>14.605999949999999</v>
      </c>
      <c r="C38">
        <v>0.76249999000000002</v>
      </c>
      <c r="D38">
        <v>1031.7879638700001</v>
      </c>
      <c r="E38">
        <v>5.0093998900000001</v>
      </c>
      <c r="F38">
        <v>9.9000003020963209E+37</v>
      </c>
      <c r="G38">
        <v>1.49109995</v>
      </c>
      <c r="H38">
        <v>9.9000003020963209E+37</v>
      </c>
      <c r="K38" s="2">
        <f>TREND(Calibration!$A$2:$A$4,Calibration!$B$2:$B$4,C38)</f>
        <v>484.40202206338176</v>
      </c>
      <c r="L38" s="2">
        <f>TREND(Calibration!$A$2:$A$4,Calibration!$C$2:$C$4,E38)</f>
        <v>2006.9698514083802</v>
      </c>
      <c r="M38" s="2">
        <f>TREND(Calibration!$A$2:$A$4,Calibration!$D$2:$D$4,G38)</f>
        <v>573.65803534671829</v>
      </c>
    </row>
    <row r="39" spans="1:13" x14ac:dyDescent="0.25">
      <c r="A39">
        <v>182799</v>
      </c>
      <c r="B39">
        <v>14.50599957</v>
      </c>
      <c r="C39">
        <v>0.76690000000000003</v>
      </c>
      <c r="D39">
        <v>641.71899413999995</v>
      </c>
      <c r="E39">
        <v>4.1760997800000004</v>
      </c>
      <c r="F39">
        <v>9.9000003020963209E+37</v>
      </c>
      <c r="G39">
        <v>1.50619996</v>
      </c>
      <c r="H39">
        <v>9.9000003020963209E+37</v>
      </c>
      <c r="K39" s="2">
        <f>TREND(Calibration!$A$2:$A$4,Calibration!$B$2:$B$4,C39)</f>
        <v>487.10085983552744</v>
      </c>
      <c r="L39" s="2">
        <f>TREND(Calibration!$A$2:$A$4,Calibration!$C$2:$C$4,E39)</f>
        <v>1669.8286874684923</v>
      </c>
      <c r="M39" s="2">
        <f>TREND(Calibration!$A$2:$A$4,Calibration!$D$2:$D$4,G39)</f>
        <v>579.88284775324905</v>
      </c>
    </row>
    <row r="40" spans="1:13" x14ac:dyDescent="0.25">
      <c r="A40">
        <v>187799</v>
      </c>
      <c r="B40">
        <v>14.50199986</v>
      </c>
      <c r="C40">
        <v>0.75819999000000005</v>
      </c>
      <c r="D40">
        <v>660.04699706999997</v>
      </c>
      <c r="E40">
        <v>2.9697000999999998</v>
      </c>
      <c r="F40">
        <v>9.9000003020963209E+37</v>
      </c>
      <c r="G40">
        <v>1.50940001</v>
      </c>
      <c r="H40">
        <v>9.9000003020963209E+37</v>
      </c>
      <c r="K40" s="2">
        <f>TREND(Calibration!$A$2:$A$4,Calibration!$B$2:$B$4,C40)</f>
        <v>481.76452750763616</v>
      </c>
      <c r="L40" s="2">
        <f>TREND(Calibration!$A$2:$A$4,Calibration!$C$2:$C$4,E40)</f>
        <v>1181.7368374723262</v>
      </c>
      <c r="M40" s="2">
        <f>TREND(Calibration!$A$2:$A$4,Calibration!$D$2:$D$4,G40)</f>
        <v>581.20203303468395</v>
      </c>
    </row>
    <row r="41" spans="1:13" x14ac:dyDescent="0.25">
      <c r="A41">
        <v>192798</v>
      </c>
      <c r="B41">
        <v>14.46700001</v>
      </c>
      <c r="C41">
        <v>0.755</v>
      </c>
      <c r="D41">
        <v>788.54498291000004</v>
      </c>
      <c r="E41">
        <v>2.5933001</v>
      </c>
      <c r="F41">
        <v>9.9000003020963209E+37</v>
      </c>
      <c r="G41">
        <v>1.50890005</v>
      </c>
      <c r="H41">
        <v>1223.5909423799999</v>
      </c>
      <c r="K41" s="2">
        <f>TREND(Calibration!$A$2:$A$4,Calibration!$B$2:$B$4,C41)</f>
        <v>479.80174699520813</v>
      </c>
      <c r="L41" s="2">
        <f>TREND(Calibration!$A$2:$A$4,Calibration!$C$2:$C$4,E41)</f>
        <v>1029.4508452060179</v>
      </c>
      <c r="M41" s="2">
        <f>TREND(Calibration!$A$2:$A$4,Calibration!$D$2:$D$4,G41)</f>
        <v>580.99593004463497</v>
      </c>
    </row>
    <row r="42" spans="1:13" x14ac:dyDescent="0.25">
      <c r="A42">
        <v>197798</v>
      </c>
      <c r="B42">
        <v>14.440999980000001</v>
      </c>
      <c r="C42">
        <v>0.74629997999999997</v>
      </c>
      <c r="D42">
        <v>1152.6960449200001</v>
      </c>
      <c r="E42">
        <v>3.3654999700000001</v>
      </c>
      <c r="F42">
        <v>9.9000003020963209E+37</v>
      </c>
      <c r="G42">
        <v>1.5067000399999999</v>
      </c>
      <c r="H42">
        <v>9.9000003020963209E+37</v>
      </c>
      <c r="K42" s="2">
        <f>TREND(Calibration!$A$2:$A$4,Calibration!$B$2:$B$4,C42)</f>
        <v>474.46540853360858</v>
      </c>
      <c r="L42" s="2">
        <f>TREND(Calibration!$A$2:$A$4,Calibration!$C$2:$C$4,E42)</f>
        <v>1341.8717363613428</v>
      </c>
      <c r="M42" s="2">
        <f>TREND(Calibration!$A$2:$A$4,Calibration!$D$2:$D$4,G42)</f>
        <v>580.08900021197314</v>
      </c>
    </row>
    <row r="43" spans="1:13" x14ac:dyDescent="0.25">
      <c r="A43">
        <v>202799</v>
      </c>
      <c r="B43">
        <v>14.46700001</v>
      </c>
      <c r="C43">
        <v>0.74199998</v>
      </c>
      <c r="D43">
        <v>1032.47497559</v>
      </c>
      <c r="E43">
        <v>3.7025001</v>
      </c>
      <c r="F43">
        <v>9.9000003020963209E+37</v>
      </c>
      <c r="G43">
        <v>1.50730002</v>
      </c>
      <c r="H43">
        <v>1049.2609863299999</v>
      </c>
      <c r="K43" s="2">
        <f>TREND(Calibration!$A$2:$A$4,Calibration!$B$2:$B$4,C43)</f>
        <v>471.82791397786298</v>
      </c>
      <c r="L43" s="2">
        <f>TREND(Calibration!$A$2:$A$4,Calibration!$C$2:$C$4,E43)</f>
        <v>1478.21711147007</v>
      </c>
      <c r="M43" s="2">
        <f>TREND(Calibration!$A$2:$A$4,Calibration!$D$2:$D$4,G43)</f>
        <v>580.33633534272269</v>
      </c>
    </row>
    <row r="44" spans="1:13" x14ac:dyDescent="0.25">
      <c r="A44">
        <v>207798</v>
      </c>
      <c r="B44">
        <v>14.472999570000001</v>
      </c>
      <c r="C44">
        <v>0.73930001000000001</v>
      </c>
      <c r="D44">
        <v>857.11999512</v>
      </c>
      <c r="E44">
        <v>4.2507000000000001</v>
      </c>
      <c r="F44">
        <v>9.9000003020963209E+37</v>
      </c>
      <c r="G44">
        <v>1.51540005</v>
      </c>
      <c r="H44">
        <v>9.9000003020963209E+37</v>
      </c>
      <c r="K44" s="2">
        <f>TREND(Calibration!$A$2:$A$4,Calibration!$B$2:$B$4,C44)</f>
        <v>470.17183114631035</v>
      </c>
      <c r="L44" s="2">
        <f>TREND(Calibration!$A$2:$A$4,Calibration!$C$2:$C$4,E44)</f>
        <v>1700.0108567723839</v>
      </c>
      <c r="M44" s="2">
        <f>TREND(Calibration!$A$2:$A$4,Calibration!$D$2:$D$4,G44)</f>
        <v>583.67548327953011</v>
      </c>
    </row>
    <row r="45" spans="1:13" x14ac:dyDescent="0.25">
      <c r="A45">
        <v>212799</v>
      </c>
      <c r="B45">
        <v>14.411000250000001</v>
      </c>
      <c r="C45">
        <v>0.72310001000000002</v>
      </c>
      <c r="D45">
        <v>9.9000003020963209E+37</v>
      </c>
      <c r="E45">
        <v>4.0303001399999996</v>
      </c>
      <c r="F45">
        <v>9.9000003020963209E+37</v>
      </c>
      <c r="G45">
        <v>1.5175000400000001</v>
      </c>
      <c r="H45">
        <v>9.9000003020963209E+37</v>
      </c>
      <c r="K45" s="2">
        <f>TREND(Calibration!$A$2:$A$4,Calibration!$B$2:$B$4,C45)</f>
        <v>460.23522375024544</v>
      </c>
      <c r="L45" s="2">
        <f>TREND(Calibration!$A$2:$A$4,Calibration!$C$2:$C$4,E45)</f>
        <v>1610.8402633200581</v>
      </c>
      <c r="M45" s="2">
        <f>TREND(Calibration!$A$2:$A$4,Calibration!$D$2:$D$4,G45)</f>
        <v>584.54118097149137</v>
      </c>
    </row>
    <row r="46" spans="1:13" x14ac:dyDescent="0.25">
      <c r="A46">
        <v>217799</v>
      </c>
      <c r="B46">
        <v>14.397999759999999</v>
      </c>
      <c r="C46">
        <v>0.72960000999999997</v>
      </c>
      <c r="D46">
        <v>760.97998046999999</v>
      </c>
      <c r="E46">
        <v>3.3022999799999999</v>
      </c>
      <c r="F46">
        <v>9.9000003020963209E+37</v>
      </c>
      <c r="G46">
        <v>1.51859999</v>
      </c>
      <c r="H46">
        <v>982.41198729999996</v>
      </c>
      <c r="K46" s="2">
        <f>TREND(Calibration!$A$2:$A$4,Calibration!$B$2:$B$4,C46)</f>
        <v>464.22213412520972</v>
      </c>
      <c r="L46" s="2">
        <f>TREND(Calibration!$A$2:$A$4,Calibration!$C$2:$C$4,E46)</f>
        <v>1316.3019351169996</v>
      </c>
      <c r="M46" s="2">
        <f>TREND(Calibration!$A$2:$A$4,Calibration!$D$2:$D$4,G46)</f>
        <v>584.99462321467945</v>
      </c>
    </row>
    <row r="47" spans="1:13" x14ac:dyDescent="0.25">
      <c r="A47">
        <v>222798</v>
      </c>
      <c r="B47">
        <v>14.329999920000001</v>
      </c>
      <c r="C47">
        <v>0.72850000999999998</v>
      </c>
      <c r="D47">
        <v>1069.08496094</v>
      </c>
      <c r="E47">
        <v>3.8770000900000001</v>
      </c>
      <c r="F47">
        <v>9.9000003020963209E+37</v>
      </c>
      <c r="G47">
        <v>1.52349997</v>
      </c>
      <c r="H47">
        <v>9.9000003020963209E+37</v>
      </c>
      <c r="K47" s="2">
        <f>TREND(Calibration!$A$2:$A$4,Calibration!$B$2:$B$4,C47)</f>
        <v>463.54742621560041</v>
      </c>
      <c r="L47" s="2">
        <f>TREND(Calibration!$A$2:$A$4,Calibration!$C$2:$C$4,E47)</f>
        <v>1548.817281840981</v>
      </c>
      <c r="M47" s="2">
        <f>TREND(Calibration!$A$2:$A$4,Calibration!$D$2:$D$4,G47)</f>
        <v>587.01458587005209</v>
      </c>
    </row>
    <row r="48" spans="1:13" x14ac:dyDescent="0.25">
      <c r="A48">
        <v>227798</v>
      </c>
      <c r="B48">
        <v>14.31099987</v>
      </c>
      <c r="C48">
        <v>0.72420001000000001</v>
      </c>
      <c r="D48">
        <v>9.9000003020963209E+37</v>
      </c>
      <c r="E48">
        <v>5.0050997700000002</v>
      </c>
      <c r="F48">
        <v>9.9000003020963209E+37</v>
      </c>
      <c r="G48">
        <v>1.5224000200000001</v>
      </c>
      <c r="H48">
        <v>9.9000003020963209E+37</v>
      </c>
      <c r="K48" s="2">
        <f>TREND(Calibration!$A$2:$A$4,Calibration!$B$2:$B$4,C48)</f>
        <v>460.90993165985481</v>
      </c>
      <c r="L48" s="2">
        <f>TREND(Calibration!$A$2:$A$4,Calibration!$C$2:$C$4,E48)</f>
        <v>2005.2300850931194</v>
      </c>
      <c r="M48" s="2">
        <f>TREND(Calibration!$A$2:$A$4,Calibration!$D$2:$D$4,G48)</f>
        <v>586.5611436268639</v>
      </c>
    </row>
    <row r="49" spans="1:13" x14ac:dyDescent="0.25">
      <c r="A49">
        <v>232798</v>
      </c>
      <c r="B49">
        <v>14.25899982</v>
      </c>
      <c r="C49">
        <v>0.72259998000000003</v>
      </c>
      <c r="D49">
        <v>9.9000003020963209E+37</v>
      </c>
      <c r="E49">
        <v>3.5794000600000002</v>
      </c>
      <c r="F49">
        <v>9.9000003020963209E+37</v>
      </c>
      <c r="G49">
        <v>1.53209996</v>
      </c>
      <c r="H49">
        <v>9.9000003020963209E+37</v>
      </c>
      <c r="K49" s="2">
        <f>TREND(Calibration!$A$2:$A$4,Calibration!$B$2:$B$4,C49)</f>
        <v>459.92851993566188</v>
      </c>
      <c r="L49" s="2">
        <f>TREND(Calibration!$A$2:$A$4,Calibration!$C$2:$C$4,E49)</f>
        <v>1428.4126169445062</v>
      </c>
      <c r="M49" s="2">
        <f>TREND(Calibration!$A$2:$A$4,Calibration!$D$2:$D$4,G49)</f>
        <v>590.55983679690837</v>
      </c>
    </row>
    <row r="50" spans="1:13" x14ac:dyDescent="0.25">
      <c r="A50">
        <v>237799</v>
      </c>
      <c r="B50">
        <v>14.248999599999999</v>
      </c>
      <c r="C50">
        <v>0.71990001000000003</v>
      </c>
      <c r="D50">
        <v>9.9000003020963209E+37</v>
      </c>
      <c r="E50">
        <v>3.7506001000000002</v>
      </c>
      <c r="F50">
        <v>9.9000003020963209E+37</v>
      </c>
      <c r="G50">
        <v>1.53530002</v>
      </c>
      <c r="H50">
        <v>9.9000003020963209E+37</v>
      </c>
      <c r="K50" s="2">
        <f>TREND(Calibration!$A$2:$A$4,Calibration!$B$2:$B$4,C50)</f>
        <v>458.2724371041092</v>
      </c>
      <c r="L50" s="2">
        <f>TREND(Calibration!$A$2:$A$4,Calibration!$C$2:$C$4,E50)</f>
        <v>1497.6776753064394</v>
      </c>
      <c r="M50" s="2">
        <f>TREND(Calibration!$A$2:$A$4,Calibration!$D$2:$D$4,G50)</f>
        <v>591.87902620073282</v>
      </c>
    </row>
    <row r="51" spans="1:13" x14ac:dyDescent="0.25">
      <c r="A51">
        <v>242809</v>
      </c>
      <c r="B51">
        <v>14.26799965</v>
      </c>
      <c r="C51">
        <v>0.72039998000000005</v>
      </c>
      <c r="D51">
        <v>678.00402831999997</v>
      </c>
      <c r="E51">
        <v>5.0121002199999998</v>
      </c>
      <c r="F51">
        <v>9.9000003020963209E+37</v>
      </c>
      <c r="G51">
        <v>1.53750002</v>
      </c>
      <c r="H51">
        <v>1132.06604004</v>
      </c>
      <c r="K51" s="2">
        <f>TREND(Calibration!$A$2:$A$4,Calibration!$B$2:$B$4,C51)</f>
        <v>458.5791041164432</v>
      </c>
      <c r="L51" s="2">
        <f>TREND(Calibration!$A$2:$A$4,Calibration!$C$2:$C$4,E51)</f>
        <v>2008.0623658438117</v>
      </c>
      <c r="M51" s="2">
        <f>TREND(Calibration!$A$2:$A$4,Calibration!$D$2:$D$4,G51)</f>
        <v>592.78595191100499</v>
      </c>
    </row>
    <row r="52" spans="1:13" x14ac:dyDescent="0.25">
      <c r="A52">
        <v>247799</v>
      </c>
      <c r="B52">
        <v>14.227000240000001</v>
      </c>
      <c r="C52">
        <v>0.71609997999999997</v>
      </c>
      <c r="D52">
        <v>9.9000003020963209E+37</v>
      </c>
      <c r="E52">
        <v>5.0100002300000002</v>
      </c>
      <c r="F52">
        <v>9.9000003020963209E+37</v>
      </c>
      <c r="G52">
        <v>1.5332000299999999</v>
      </c>
      <c r="H52">
        <v>9.9000003020963209E+37</v>
      </c>
      <c r="K52" s="2">
        <f>TREND(Calibration!$A$2:$A$4,Calibration!$B$2:$B$4,C52)</f>
        <v>455.94160956069754</v>
      </c>
      <c r="L52" s="2">
        <f>TREND(Calibration!$A$2:$A$4,Calibration!$C$2:$C$4,E52)</f>
        <v>2007.2127402835056</v>
      </c>
      <c r="M52" s="2">
        <f>TREND(Calibration!$A$2:$A$4,Calibration!$D$2:$D$4,G52)</f>
        <v>591.01332850877168</v>
      </c>
    </row>
    <row r="53" spans="1:13" x14ac:dyDescent="0.25">
      <c r="A53">
        <v>252798</v>
      </c>
      <c r="B53">
        <v>14.210000040000001</v>
      </c>
      <c r="C53">
        <v>0.71230000000000004</v>
      </c>
      <c r="D53">
        <v>9.9000003020963209E+37</v>
      </c>
      <c r="E53">
        <v>5.0089001700000004</v>
      </c>
      <c r="F53">
        <v>9.9000003020963209E+37</v>
      </c>
      <c r="G53">
        <v>1.5348000500000001</v>
      </c>
      <c r="H53">
        <v>9.9000003020963209E+37</v>
      </c>
      <c r="K53" s="2">
        <f>TREND(Calibration!$A$2:$A$4,Calibration!$B$2:$B$4,C53)</f>
        <v>453.61081268582728</v>
      </c>
      <c r="L53" s="2">
        <f>TREND(Calibration!$A$2:$A$4,Calibration!$C$2:$C$4,E53)</f>
        <v>2006.7676719289559</v>
      </c>
      <c r="M53" s="2">
        <f>TREND(Calibration!$A$2:$A$4,Calibration!$D$2:$D$4,G53)</f>
        <v>591.67291908829429</v>
      </c>
    </row>
    <row r="54" spans="1:13" x14ac:dyDescent="0.25">
      <c r="A54">
        <v>257799</v>
      </c>
      <c r="B54">
        <v>14.196999549999999</v>
      </c>
      <c r="C54">
        <v>0.71340000999999997</v>
      </c>
      <c r="D54">
        <v>674.05700683999999</v>
      </c>
      <c r="E54">
        <v>5.0089001700000004</v>
      </c>
      <c r="F54">
        <v>9.9000003020963209E+37</v>
      </c>
      <c r="G54">
        <v>1.5305000499999999</v>
      </c>
      <c r="H54">
        <v>9.9000003020963209E+37</v>
      </c>
      <c r="K54" s="2">
        <f>TREND(Calibration!$A$2:$A$4,Calibration!$B$2:$B$4,C54)</f>
        <v>454.28552672914486</v>
      </c>
      <c r="L54" s="2">
        <f>TREND(Calibration!$A$2:$A$4,Calibration!$C$2:$C$4,E54)</f>
        <v>2006.7676719289559</v>
      </c>
      <c r="M54" s="2">
        <f>TREND(Calibration!$A$2:$A$4,Calibration!$D$2:$D$4,G54)</f>
        <v>589.9002915636712</v>
      </c>
    </row>
    <row r="55" spans="1:13" x14ac:dyDescent="0.25">
      <c r="A55">
        <v>262799</v>
      </c>
      <c r="B55">
        <v>14.194000239999999</v>
      </c>
      <c r="C55">
        <v>0.70850002999999995</v>
      </c>
      <c r="D55">
        <v>555.58898925999995</v>
      </c>
      <c r="E55">
        <v>5.0153999300000001</v>
      </c>
      <c r="F55">
        <v>9.9000003020963209E+37</v>
      </c>
      <c r="G55">
        <v>1.5348000500000001</v>
      </c>
      <c r="H55">
        <v>9.9000003020963209E+37</v>
      </c>
      <c r="K55" s="2">
        <f>TREND(Calibration!$A$2:$A$4,Calibration!$B$2:$B$4,C55)</f>
        <v>451.28002194466524</v>
      </c>
      <c r="L55" s="2">
        <f>TREND(Calibration!$A$2:$A$4,Calibration!$C$2:$C$4,E55)</f>
        <v>2009.3973807522632</v>
      </c>
      <c r="M55" s="2">
        <f>TREND(Calibration!$A$2:$A$4,Calibration!$D$2:$D$4,G55)</f>
        <v>591.67291908829429</v>
      </c>
    </row>
    <row r="56" spans="1:13" x14ac:dyDescent="0.25">
      <c r="A56">
        <v>267800</v>
      </c>
      <c r="B56">
        <v>14.14500046</v>
      </c>
      <c r="C56">
        <v>0.71340000999999997</v>
      </c>
      <c r="D56">
        <v>507.35400391000002</v>
      </c>
      <c r="E56">
        <v>5.0100002300000002</v>
      </c>
      <c r="F56">
        <v>9.9000003020963209E+37</v>
      </c>
      <c r="G56">
        <v>1.5391000500000001</v>
      </c>
      <c r="H56">
        <v>9.9000003020963209E+37</v>
      </c>
      <c r="K56" s="2">
        <f>TREND(Calibration!$A$2:$A$4,Calibration!$B$2:$B$4,C56)</f>
        <v>454.28552672914486</v>
      </c>
      <c r="L56" s="2">
        <f>TREND(Calibration!$A$2:$A$4,Calibration!$C$2:$C$4,E56)</f>
        <v>2007.2127402835056</v>
      </c>
      <c r="M56" s="2">
        <f>TREND(Calibration!$A$2:$A$4,Calibration!$D$2:$D$4,G56)</f>
        <v>593.44554661291727</v>
      </c>
    </row>
    <row r="57" spans="1:13" x14ac:dyDescent="0.25">
      <c r="A57">
        <v>272799</v>
      </c>
      <c r="B57">
        <v>14.100000380000001</v>
      </c>
      <c r="C57">
        <v>0.70420002999999998</v>
      </c>
      <c r="D57">
        <v>491.16500853999997</v>
      </c>
      <c r="E57">
        <v>5.0093998900000001</v>
      </c>
      <c r="F57">
        <v>9.9000003020963209E+37</v>
      </c>
      <c r="G57">
        <v>1.54449999</v>
      </c>
      <c r="H57">
        <v>9.9000003020963209E+37</v>
      </c>
      <c r="K57" s="2">
        <f>TREND(Calibration!$A$2:$A$4,Calibration!$B$2:$B$4,C57)</f>
        <v>448.64252738891963</v>
      </c>
      <c r="L57" s="2">
        <f>TREND(Calibration!$A$2:$A$4,Calibration!$C$2:$C$4,E57)</f>
        <v>2006.9698514083802</v>
      </c>
      <c r="M57" s="2">
        <f>TREND(Calibration!$A$2:$A$4,Calibration!$D$2:$D$4,G57)</f>
        <v>595.67161225833877</v>
      </c>
    </row>
    <row r="58" spans="1:13" x14ac:dyDescent="0.25">
      <c r="A58">
        <v>277798</v>
      </c>
      <c r="B58">
        <v>14.074000359999999</v>
      </c>
      <c r="C58">
        <v>0.71289997999999999</v>
      </c>
      <c r="D58">
        <v>700.62597656000003</v>
      </c>
      <c r="E58">
        <v>4.7929000899999998</v>
      </c>
      <c r="F58">
        <v>9.9000003020963209E+37</v>
      </c>
      <c r="G58">
        <v>1.54879999</v>
      </c>
      <c r="H58">
        <v>9.9000003020963209E+37</v>
      </c>
      <c r="K58" s="2">
        <f>TREND(Calibration!$A$2:$A$4,Calibration!$B$2:$B$4,C58)</f>
        <v>453.97882291456125</v>
      </c>
      <c r="L58" s="2">
        <f>TREND(Calibration!$A$2:$A$4,Calibration!$C$2:$C$4,E58)</f>
        <v>1919.3771657854861</v>
      </c>
      <c r="M58" s="2">
        <f>TREND(Calibration!$A$2:$A$4,Calibration!$D$2:$D$4,G58)</f>
        <v>597.44423978296174</v>
      </c>
    </row>
    <row r="59" spans="1:13" x14ac:dyDescent="0.25">
      <c r="A59">
        <v>282799</v>
      </c>
      <c r="B59">
        <v>14.04800034</v>
      </c>
      <c r="C59">
        <v>0.70529997</v>
      </c>
      <c r="D59">
        <v>977.76898193</v>
      </c>
      <c r="E59">
        <v>5.00080013</v>
      </c>
      <c r="F59">
        <v>9.9000003020963209E+37</v>
      </c>
      <c r="G59">
        <v>1.5514999599999999</v>
      </c>
      <c r="H59">
        <v>9.9000003020963209E+37</v>
      </c>
      <c r="K59" s="2">
        <f>TREND(Calibration!$A$2:$A$4,Calibration!$B$2:$B$4,C59)</f>
        <v>449.31719849627939</v>
      </c>
      <c r="L59" s="2">
        <f>TREND(Calibration!$A$2:$A$4,Calibration!$C$2:$C$4,E59)</f>
        <v>2003.4905129789113</v>
      </c>
      <c r="M59" s="2">
        <f>TREND(Calibration!$A$2:$A$4,Calibration!$D$2:$D$4,G59)</f>
        <v>598.55727260567244</v>
      </c>
    </row>
    <row r="60" spans="1:13" x14ac:dyDescent="0.25">
      <c r="A60">
        <v>287799</v>
      </c>
      <c r="B60">
        <v>14.097000120000001</v>
      </c>
      <c r="C60">
        <v>0.70370001000000004</v>
      </c>
      <c r="D60">
        <v>261.65701294000002</v>
      </c>
      <c r="E60">
        <v>5.0104999499999998</v>
      </c>
      <c r="F60">
        <v>9.9000003020963209E+37</v>
      </c>
      <c r="G60">
        <v>1.55209994</v>
      </c>
      <c r="H60">
        <v>9.9000003020963209E+37</v>
      </c>
      <c r="K60" s="2">
        <f>TREND(Calibration!$A$2:$A$4,Calibration!$B$2:$B$4,C60)</f>
        <v>448.33582970804434</v>
      </c>
      <c r="L60" s="2">
        <f>TREND(Calibration!$A$2:$A$4,Calibration!$C$2:$C$4,E60)</f>
        <v>2007.4149197629297</v>
      </c>
      <c r="M60" s="2">
        <f>TREND(Calibration!$A$2:$A$4,Calibration!$D$2:$D$4,G60)</f>
        <v>598.8046077364221</v>
      </c>
    </row>
    <row r="61" spans="1:13" x14ac:dyDescent="0.25">
      <c r="A61">
        <v>292799</v>
      </c>
      <c r="B61">
        <v>14.09399986</v>
      </c>
      <c r="C61">
        <v>0.70370001000000004</v>
      </c>
      <c r="D61">
        <v>862.39599609000004</v>
      </c>
      <c r="E61">
        <v>5.0093998900000001</v>
      </c>
      <c r="F61">
        <v>9.9000003020963209E+37</v>
      </c>
      <c r="G61">
        <v>1.5618000000000001</v>
      </c>
      <c r="H61">
        <v>9.9000003020963209E+37</v>
      </c>
      <c r="K61" s="2">
        <f>TREND(Calibration!$A$2:$A$4,Calibration!$B$2:$B$4,C61)</f>
        <v>448.33582970804434</v>
      </c>
      <c r="L61" s="2">
        <f>TREND(Calibration!$A$2:$A$4,Calibration!$C$2:$C$4,E61)</f>
        <v>2006.9698514083802</v>
      </c>
      <c r="M61" s="2">
        <f>TREND(Calibration!$A$2:$A$4,Calibration!$D$2:$D$4,G61)</f>
        <v>602.8033503751418</v>
      </c>
    </row>
    <row r="62" spans="1:13" x14ac:dyDescent="0.25">
      <c r="A62">
        <v>297799</v>
      </c>
      <c r="B62">
        <v>14.102999690000001</v>
      </c>
      <c r="C62">
        <v>0.70039998999999997</v>
      </c>
      <c r="D62">
        <v>9.9000003020963209E+37</v>
      </c>
      <c r="E62">
        <v>5.0104999499999998</v>
      </c>
      <c r="F62">
        <v>9.9000003020963209E+37</v>
      </c>
      <c r="G62">
        <v>1.57529998</v>
      </c>
      <c r="H62">
        <v>9.9000003020963209E+37</v>
      </c>
      <c r="K62" s="2">
        <f>TREND(Calibration!$A$2:$A$4,Calibration!$B$2:$B$4,C62)</f>
        <v>446.31169371179971</v>
      </c>
      <c r="L62" s="2">
        <f>TREND(Calibration!$A$2:$A$4,Calibration!$C$2:$C$4,E62)</f>
        <v>2007.4149197629297</v>
      </c>
      <c r="M62" s="2">
        <f>TREND(Calibration!$A$2:$A$4,Calibration!$D$2:$D$4,G62)</f>
        <v>608.36856807976028</v>
      </c>
    </row>
    <row r="63" spans="1:13" x14ac:dyDescent="0.25">
      <c r="A63">
        <v>302800</v>
      </c>
      <c r="B63">
        <v>14.119999890000001</v>
      </c>
      <c r="C63">
        <v>0.70579999999999998</v>
      </c>
      <c r="D63">
        <v>589.86700439000003</v>
      </c>
      <c r="E63">
        <v>4.9997000700000003</v>
      </c>
      <c r="F63">
        <v>9.9000003020963209E+37</v>
      </c>
      <c r="G63">
        <v>1.58449996</v>
      </c>
      <c r="H63">
        <v>1059.1619873</v>
      </c>
      <c r="K63" s="2">
        <f>TREND(Calibration!$A$2:$A$4,Calibration!$B$2:$B$4,C63)</f>
        <v>449.62390231086295</v>
      </c>
      <c r="L63" s="2">
        <f>TREND(Calibration!$A$2:$A$4,Calibration!$C$2:$C$4,E63)</f>
        <v>2003.0454446243618</v>
      </c>
      <c r="M63" s="2">
        <f>TREND(Calibration!$A$2:$A$4,Calibration!$D$2:$D$4,G63)</f>
        <v>612.16115825975578</v>
      </c>
    </row>
    <row r="64" spans="1:13" x14ac:dyDescent="0.25">
      <c r="A64">
        <v>307799</v>
      </c>
      <c r="B64">
        <v>14.14500046</v>
      </c>
      <c r="C64">
        <v>0.72100001999999996</v>
      </c>
      <c r="D64">
        <v>896.47998046999999</v>
      </c>
      <c r="E64">
        <v>4.2144999500000004</v>
      </c>
      <c r="F64">
        <v>9.9000003020963209E+37</v>
      </c>
      <c r="G64">
        <v>1.58179998</v>
      </c>
      <c r="H64">
        <v>9.9000003020963209E+37</v>
      </c>
      <c r="K64" s="2">
        <f>TREND(Calibration!$A$2:$A$4,Calibration!$B$2:$B$4,C64)</f>
        <v>458.94715114742678</v>
      </c>
      <c r="L64" s="2">
        <f>TREND(Calibration!$A$2:$A$4,Calibration!$C$2:$C$4,E64)</f>
        <v>1685.3648404749879</v>
      </c>
      <c r="M64" s="2">
        <f>TREND(Calibration!$A$2:$A$4,Calibration!$D$2:$D$4,G64)</f>
        <v>611.04812131465542</v>
      </c>
    </row>
    <row r="65" spans="1:13" x14ac:dyDescent="0.25">
      <c r="A65">
        <v>312800</v>
      </c>
      <c r="B65">
        <v>14.08699989</v>
      </c>
      <c r="C65">
        <v>0.72149998000000004</v>
      </c>
      <c r="D65">
        <v>9.9000003020963209E+37</v>
      </c>
      <c r="E65">
        <v>3.59290004</v>
      </c>
      <c r="F65">
        <v>9.9000003020963209E+37</v>
      </c>
      <c r="G65">
        <v>1.58609998</v>
      </c>
      <c r="H65">
        <v>9.9000003020963209E+37</v>
      </c>
      <c r="K65" s="2">
        <f>TREND(Calibration!$A$2:$A$4,Calibration!$B$2:$B$4,C65)</f>
        <v>459.25381202605251</v>
      </c>
      <c r="L65" s="2">
        <f>TREND(Calibration!$A$2:$A$4,Calibration!$C$2:$C$4,E65)</f>
        <v>1433.8745134638348</v>
      </c>
      <c r="M65" s="2">
        <f>TREND(Calibration!$A$2:$A$4,Calibration!$D$2:$D$4,G65)</f>
        <v>612.82074883927839</v>
      </c>
    </row>
    <row r="66" spans="1:13" x14ac:dyDescent="0.25">
      <c r="A66">
        <v>317800</v>
      </c>
      <c r="B66">
        <v>14.149000170000001</v>
      </c>
      <c r="C66">
        <v>0.72640002000000004</v>
      </c>
      <c r="D66">
        <v>917.56701659999999</v>
      </c>
      <c r="E66">
        <v>4.1280999200000004</v>
      </c>
      <c r="F66">
        <v>9.9000003020963209E+37</v>
      </c>
      <c r="G66">
        <v>1.5872000500000001</v>
      </c>
      <c r="H66">
        <v>9.9000003020963209E+37</v>
      </c>
      <c r="K66" s="2">
        <f>TREND(Calibration!$A$2:$A$4,Calibration!$B$2:$B$4,C66)</f>
        <v>462.25935361278175</v>
      </c>
      <c r="L66" s="2">
        <f>TREND(Calibration!$A$2:$A$4,Calibration!$C$2:$C$4,E66)</f>
        <v>1650.408638826771</v>
      </c>
      <c r="M66" s="2">
        <f>TREND(Calibration!$A$2:$A$4,Calibration!$D$2:$D$4,G66)</f>
        <v>613.2742405511417</v>
      </c>
    </row>
    <row r="67" spans="1:13" x14ac:dyDescent="0.25">
      <c r="A67">
        <v>322800</v>
      </c>
      <c r="B67">
        <v>14.15799999</v>
      </c>
      <c r="C67">
        <v>0.73339999</v>
      </c>
      <c r="D67">
        <v>914.04699706999997</v>
      </c>
      <c r="E67">
        <v>5.0093998900000001</v>
      </c>
      <c r="F67">
        <v>9.9000003020963209E+37</v>
      </c>
      <c r="G67">
        <v>1.5958000400000001</v>
      </c>
      <c r="H67">
        <v>9.9000003020963209E+37</v>
      </c>
      <c r="K67" s="2">
        <f>TREND(Calibration!$A$2:$A$4,Calibration!$B$2:$B$4,C67)</f>
        <v>466.55293100008004</v>
      </c>
      <c r="L67" s="2">
        <f>TREND(Calibration!$A$2:$A$4,Calibration!$C$2:$C$4,E67)</f>
        <v>2006.9698514083802</v>
      </c>
      <c r="M67" s="2">
        <f>TREND(Calibration!$A$2:$A$4,Calibration!$D$2:$D$4,G67)</f>
        <v>616.8194914779981</v>
      </c>
    </row>
    <row r="68" spans="1:13" x14ac:dyDescent="0.25">
      <c r="A68">
        <v>327800</v>
      </c>
      <c r="B68">
        <v>14.16800022</v>
      </c>
      <c r="C68">
        <v>0.74360000999999998</v>
      </c>
      <c r="D68">
        <v>870.84997558999999</v>
      </c>
      <c r="E68">
        <v>5.0093998900000001</v>
      </c>
      <c r="F68">
        <v>9.9000003020963209E+37</v>
      </c>
      <c r="G68">
        <v>1.6011999800000001</v>
      </c>
      <c r="H68">
        <v>1316.1939697299999</v>
      </c>
      <c r="K68" s="2">
        <f>TREND(Calibration!$A$2:$A$4,Calibration!$B$2:$B$4,C68)</f>
        <v>472.80932570205596</v>
      </c>
      <c r="L68" s="2">
        <f>TREND(Calibration!$A$2:$A$4,Calibration!$C$2:$C$4,E68)</f>
        <v>2006.9698514083802</v>
      </c>
      <c r="M68" s="2">
        <f>TREND(Calibration!$A$2:$A$4,Calibration!$D$2:$D$4,G68)</f>
        <v>619.0455571234196</v>
      </c>
    </row>
    <row r="69" spans="1:13" x14ac:dyDescent="0.25">
      <c r="A69">
        <v>332800</v>
      </c>
      <c r="B69">
        <v>14.10999966</v>
      </c>
      <c r="C69">
        <v>0.74309999000000004</v>
      </c>
      <c r="D69">
        <v>9.9000003020963209E+37</v>
      </c>
      <c r="E69">
        <v>3.05180001</v>
      </c>
      <c r="F69">
        <v>9.9000003020963209E+37</v>
      </c>
      <c r="G69">
        <v>1.60769999</v>
      </c>
      <c r="H69">
        <v>9.9000003020963209E+37</v>
      </c>
      <c r="K69" s="2">
        <f>TREND(Calibration!$A$2:$A$4,Calibration!$B$2:$B$4,C69)</f>
        <v>472.50262802118067</v>
      </c>
      <c r="L69" s="2">
        <f>TREND(Calibration!$A$2:$A$4,Calibration!$C$2:$C$4,E69)</f>
        <v>1214.953272805282</v>
      </c>
      <c r="M69" s="2">
        <f>TREND(Calibration!$A$2:$A$4,Calibration!$D$2:$D$4,G69)</f>
        <v>621.72511448070441</v>
      </c>
    </row>
    <row r="70" spans="1:13" x14ac:dyDescent="0.25">
      <c r="A70">
        <v>337799</v>
      </c>
      <c r="B70">
        <v>14.18799973</v>
      </c>
      <c r="C70">
        <v>0.73879998999999996</v>
      </c>
      <c r="D70">
        <v>1039.05505371</v>
      </c>
      <c r="E70">
        <v>3.7537999200000001</v>
      </c>
      <c r="F70">
        <v>9.9000003020963209E+37</v>
      </c>
      <c r="G70">
        <v>1.6066000499999999</v>
      </c>
      <c r="H70">
        <v>9.9000003020963209E+37</v>
      </c>
      <c r="K70" s="2">
        <f>TREND(Calibration!$A$2:$A$4,Calibration!$B$2:$B$4,C70)</f>
        <v>469.86513346543495</v>
      </c>
      <c r="L70" s="2">
        <f>TREND(Calibration!$A$2:$A$4,Calibration!$C$2:$C$4,E70)</f>
        <v>1498.9722761666242</v>
      </c>
      <c r="M70" s="2">
        <f>TREND(Calibration!$A$2:$A$4,Calibration!$D$2:$D$4,G70)</f>
        <v>621.27167635990577</v>
      </c>
    </row>
    <row r="71" spans="1:13" x14ac:dyDescent="0.25">
      <c r="A71">
        <v>342800</v>
      </c>
      <c r="B71">
        <v>14.31700039</v>
      </c>
      <c r="C71">
        <v>0.74309999000000004</v>
      </c>
      <c r="D71">
        <v>443.85598755000001</v>
      </c>
      <c r="E71">
        <v>3.3104000099999999</v>
      </c>
      <c r="F71">
        <v>9.9000003020963209E+37</v>
      </c>
      <c r="G71">
        <v>1.6045000599999999</v>
      </c>
      <c r="H71">
        <v>9.9000003020963209E+37</v>
      </c>
      <c r="K71" s="2">
        <f>TREND(Calibration!$A$2:$A$4,Calibration!$B$2:$B$4,C71)</f>
        <v>472.50262802118067</v>
      </c>
      <c r="L71" s="2">
        <f>TREND(Calibration!$A$2:$A$4,Calibration!$C$2:$C$4,E71)</f>
        <v>1319.5790900211889</v>
      </c>
      <c r="M71" s="2">
        <f>TREND(Calibration!$A$2:$A$4,Calibration!$D$2:$D$4,G71)</f>
        <v>620.40597866794462</v>
      </c>
    </row>
    <row r="72" spans="1:13" x14ac:dyDescent="0.25">
      <c r="A72">
        <v>347801</v>
      </c>
      <c r="B72">
        <v>14.402000429999999</v>
      </c>
      <c r="C72">
        <v>0.74529999000000002</v>
      </c>
      <c r="D72">
        <v>-135.10699463</v>
      </c>
      <c r="E72">
        <v>2.6645998999999998</v>
      </c>
      <c r="F72">
        <v>9.9000003020963209E+37</v>
      </c>
      <c r="G72">
        <v>1.6017999599999999</v>
      </c>
      <c r="H72">
        <v>9.9000003020963209E+37</v>
      </c>
      <c r="K72" s="2">
        <f>TREND(Calibration!$A$2:$A$4,Calibration!$B$2:$B$4,C72)</f>
        <v>473.85204384039929</v>
      </c>
      <c r="L72" s="2">
        <f>TREND(Calibration!$A$2:$A$4,Calibration!$C$2:$C$4,E72)</f>
        <v>1058.2977123457345</v>
      </c>
      <c r="M72" s="2">
        <f>TREND(Calibration!$A$2:$A$4,Calibration!$D$2:$D$4,G72)</f>
        <v>619.29289225416915</v>
      </c>
    </row>
    <row r="73" spans="1:13" x14ac:dyDescent="0.25">
      <c r="A73">
        <v>352828</v>
      </c>
      <c r="B73">
        <v>14.460000040000001</v>
      </c>
      <c r="C73">
        <v>0.73820001000000002</v>
      </c>
      <c r="D73">
        <v>9.9000003020963209E+37</v>
      </c>
      <c r="E73">
        <v>3.50049996</v>
      </c>
      <c r="F73">
        <v>9.9000003020963209E+37</v>
      </c>
      <c r="G73">
        <v>1.59689999</v>
      </c>
      <c r="H73">
        <v>1284.7569580100001</v>
      </c>
      <c r="K73" s="2">
        <f>TREND(Calibration!$A$2:$A$4,Calibration!$B$2:$B$4,C73)</f>
        <v>469.49712323670099</v>
      </c>
      <c r="L73" s="2">
        <f>TREND(Calibration!$A$2:$A$4,Calibration!$C$2:$C$4,E73)</f>
        <v>1396.4907784258796</v>
      </c>
      <c r="M73" s="2">
        <f>TREND(Calibration!$A$2:$A$4,Calibration!$D$2:$D$4,G73)</f>
        <v>617.27293372118618</v>
      </c>
    </row>
    <row r="74" spans="1:13" x14ac:dyDescent="0.25">
      <c r="A74">
        <v>357800</v>
      </c>
      <c r="B74">
        <v>14.59599972</v>
      </c>
      <c r="C74">
        <v>0.73070002000000001</v>
      </c>
      <c r="D74">
        <v>9.9000003020963209E+37</v>
      </c>
      <c r="E74">
        <v>3.3568999800000001</v>
      </c>
      <c r="F74">
        <v>9.9000003020963209E+37</v>
      </c>
      <c r="G74">
        <v>1.59909999</v>
      </c>
      <c r="H74">
        <v>9.9000003020963209E+37</v>
      </c>
      <c r="K74" s="2">
        <f>TREND(Calibration!$A$2:$A$4,Calibration!$B$2:$B$4,C74)</f>
        <v>464.89684816852736</v>
      </c>
      <c r="L74" s="2">
        <f>TREND(Calibration!$A$2:$A$4,Calibration!$C$2:$C$4,E74)</f>
        <v>1338.3923048772028</v>
      </c>
      <c r="M74" s="2">
        <f>TREND(Calibration!$A$2:$A$4,Calibration!$D$2:$D$4,G74)</f>
        <v>618.17985943145845</v>
      </c>
    </row>
    <row r="75" spans="1:13" x14ac:dyDescent="0.25">
      <c r="A75">
        <v>362799</v>
      </c>
      <c r="B75">
        <v>14.70699978</v>
      </c>
      <c r="C75">
        <v>0.73180002</v>
      </c>
      <c r="D75">
        <v>1191.9100341799999</v>
      </c>
      <c r="E75">
        <v>2.7277</v>
      </c>
      <c r="F75">
        <v>9.9000003020963209E+37</v>
      </c>
      <c r="G75">
        <v>1.6038999599999999</v>
      </c>
      <c r="H75">
        <v>1230.5670166</v>
      </c>
      <c r="K75" s="2">
        <f>TREND(Calibration!$A$2:$A$4,Calibration!$B$2:$B$4,C75)</f>
        <v>465.57155607813672</v>
      </c>
      <c r="L75" s="2">
        <f>TREND(Calibration!$A$2:$A$4,Calibration!$C$2:$C$4,E75)</f>
        <v>1083.8270995418113</v>
      </c>
      <c r="M75" s="2">
        <f>TREND(Calibration!$A$2:$A$4,Calibration!$D$2:$D$4,G75)</f>
        <v>620.15859406851985</v>
      </c>
    </row>
    <row r="76" spans="1:13" x14ac:dyDescent="0.25">
      <c r="A76">
        <v>367800</v>
      </c>
      <c r="B76">
        <v>14.852999690000001</v>
      </c>
      <c r="C76">
        <v>0.72689998</v>
      </c>
      <c r="D76">
        <v>9.9000003020963209E+37</v>
      </c>
      <c r="E76">
        <v>3.3877000800000001</v>
      </c>
      <c r="F76">
        <v>9.9000003020963209E+37</v>
      </c>
      <c r="G76">
        <v>1.60549998</v>
      </c>
      <c r="H76">
        <v>9.9000003020963209E+37</v>
      </c>
      <c r="K76" s="2">
        <f>TREND(Calibration!$A$2:$A$4,Calibration!$B$2:$B$4,C76)</f>
        <v>462.56601449140749</v>
      </c>
      <c r="L76" s="2">
        <f>TREND(Calibration!$A$2:$A$4,Calibration!$C$2:$C$4,E76)</f>
        <v>1350.8535795594598</v>
      </c>
      <c r="M76" s="2">
        <f>TREND(Calibration!$A$2:$A$4,Calibration!$D$2:$D$4,G76)</f>
        <v>620.81818464804257</v>
      </c>
    </row>
    <row r="77" spans="1:13" x14ac:dyDescent="0.25">
      <c r="A77">
        <v>372811</v>
      </c>
      <c r="B77">
        <v>14.930999760000001</v>
      </c>
      <c r="C77">
        <v>0.72799999000000004</v>
      </c>
      <c r="D77">
        <v>891.76300048999997</v>
      </c>
      <c r="E77">
        <v>2.9783000899999998</v>
      </c>
      <c r="F77">
        <v>9.9000003020963209E+37</v>
      </c>
      <c r="G77">
        <v>1.60769999</v>
      </c>
      <c r="H77">
        <v>9.9000003020963209E+37</v>
      </c>
      <c r="K77" s="2">
        <f>TREND(Calibration!$A$2:$A$4,Calibration!$B$2:$B$4,C77)</f>
        <v>463.24072853472512</v>
      </c>
      <c r="L77" s="2">
        <f>TREND(Calibration!$A$2:$A$4,Calibration!$C$2:$C$4,E77)</f>
        <v>1185.2162689564661</v>
      </c>
      <c r="M77" s="2">
        <f>TREND(Calibration!$A$2:$A$4,Calibration!$D$2:$D$4,G77)</f>
        <v>621.72511448070441</v>
      </c>
    </row>
    <row r="78" spans="1:13" x14ac:dyDescent="0.25">
      <c r="A78">
        <v>377801</v>
      </c>
      <c r="B78">
        <v>14.90499973</v>
      </c>
      <c r="C78">
        <v>0.73009997999999998</v>
      </c>
      <c r="D78">
        <v>9.9000003020963209E+37</v>
      </c>
      <c r="E78">
        <v>4.3678002400000002</v>
      </c>
      <c r="F78">
        <v>9.9000003020963209E+37</v>
      </c>
      <c r="G78">
        <v>1.6103999600000001</v>
      </c>
      <c r="H78">
        <v>9.9000003020963209E+37</v>
      </c>
      <c r="K78" s="2">
        <f>TREND(Calibration!$A$2:$A$4,Calibration!$B$2:$B$4,C78)</f>
        <v>464.52880113754372</v>
      </c>
      <c r="L78" s="2">
        <f>TREND(Calibration!$A$2:$A$4,Calibration!$C$2:$C$4,E78)</f>
        <v>1747.3879190545915</v>
      </c>
      <c r="M78" s="2">
        <f>TREND(Calibration!$A$2:$A$4,Calibration!$D$2:$D$4,G78)</f>
        <v>622.83814730341521</v>
      </c>
    </row>
    <row r="79" spans="1:13" x14ac:dyDescent="0.25">
      <c r="A79">
        <v>382801</v>
      </c>
      <c r="B79">
        <v>14.913999560000001</v>
      </c>
      <c r="C79">
        <v>0.73989998999999995</v>
      </c>
      <c r="D79">
        <v>762.27697753999996</v>
      </c>
      <c r="E79">
        <v>5.0001997899999999</v>
      </c>
      <c r="F79">
        <v>9.9000003020963209E+37</v>
      </c>
      <c r="G79">
        <v>1.61360002</v>
      </c>
      <c r="H79">
        <v>9.9000003020963209E+37</v>
      </c>
      <c r="K79" s="2">
        <f>TREND(Calibration!$A$2:$A$4,Calibration!$B$2:$B$4,C79)</f>
        <v>470.53984137504432</v>
      </c>
      <c r="L79" s="2">
        <f>TREND(Calibration!$A$2:$A$4,Calibration!$C$2:$C$4,E79)</f>
        <v>2003.2476241037859</v>
      </c>
      <c r="M79" s="2">
        <f>TREND(Calibration!$A$2:$A$4,Calibration!$D$2:$D$4,G79)</f>
        <v>624.15733670723955</v>
      </c>
    </row>
    <row r="80" spans="1:13" x14ac:dyDescent="0.25">
      <c r="A80">
        <v>387801</v>
      </c>
      <c r="B80">
        <v>14.91800022</v>
      </c>
      <c r="C80">
        <v>0.73930001000000001</v>
      </c>
      <c r="D80">
        <v>790.11901854999996</v>
      </c>
      <c r="E80">
        <v>5.0100002300000002</v>
      </c>
      <c r="F80">
        <v>9.9000003020963209E+37</v>
      </c>
      <c r="G80">
        <v>1.6131000499999999</v>
      </c>
      <c r="H80">
        <v>9.9000003020963209E+37</v>
      </c>
      <c r="K80" s="2">
        <f>TREND(Calibration!$A$2:$A$4,Calibration!$B$2:$B$4,C80)</f>
        <v>470.17183114631035</v>
      </c>
      <c r="L80" s="2">
        <f>TREND(Calibration!$A$2:$A$4,Calibration!$C$2:$C$4,E80)</f>
        <v>2007.2127402835056</v>
      </c>
      <c r="M80" s="2">
        <f>TREND(Calibration!$A$2:$A$4,Calibration!$D$2:$D$4,G80)</f>
        <v>623.95122959480091</v>
      </c>
    </row>
    <row r="81" spans="1:13" x14ac:dyDescent="0.25">
      <c r="A81">
        <v>392801</v>
      </c>
      <c r="B81">
        <v>15.027999879999999</v>
      </c>
      <c r="C81">
        <v>0.74739999000000001</v>
      </c>
      <c r="D81">
        <v>434.88101196000002</v>
      </c>
      <c r="E81">
        <v>5.0089001700000004</v>
      </c>
      <c r="F81">
        <v>9.9000003020963209E+37</v>
      </c>
      <c r="G81">
        <v>1.62010002</v>
      </c>
      <c r="H81">
        <v>1071.87597656</v>
      </c>
      <c r="K81" s="2">
        <f>TREND(Calibration!$A$2:$A$4,Calibration!$B$2:$B$4,C81)</f>
        <v>475.14012257692622</v>
      </c>
      <c r="L81" s="2">
        <f>TREND(Calibration!$A$2:$A$4,Calibration!$C$2:$C$4,E81)</f>
        <v>2006.7676719289559</v>
      </c>
      <c r="M81" s="2">
        <f>TREND(Calibration!$A$2:$A$4,Calibration!$D$2:$D$4,G81)</f>
        <v>626.83688994213469</v>
      </c>
    </row>
    <row r="82" spans="1:13" x14ac:dyDescent="0.25">
      <c r="A82">
        <v>397801</v>
      </c>
      <c r="B82">
        <v>15.09599972</v>
      </c>
      <c r="C82">
        <v>0.74470000999999997</v>
      </c>
      <c r="D82">
        <v>1077.20996094</v>
      </c>
      <c r="E82">
        <v>5.0100002300000002</v>
      </c>
      <c r="F82">
        <v>9.9000003020963209E+37</v>
      </c>
      <c r="G82">
        <v>1.6174000500000001</v>
      </c>
      <c r="H82">
        <v>9.9000003020963209E+37</v>
      </c>
      <c r="K82" s="2">
        <f>TREND(Calibration!$A$2:$A$4,Calibration!$B$2:$B$4,C82)</f>
        <v>473.48403361166527</v>
      </c>
      <c r="L82" s="2">
        <f>TREND(Calibration!$A$2:$A$4,Calibration!$C$2:$C$4,E82)</f>
        <v>2007.2127402835056</v>
      </c>
      <c r="M82" s="2">
        <f>TREND(Calibration!$A$2:$A$4,Calibration!$D$2:$D$4,G82)</f>
        <v>625.723857119424</v>
      </c>
    </row>
    <row r="83" spans="1:13" x14ac:dyDescent="0.25">
      <c r="A83">
        <v>402801</v>
      </c>
      <c r="B83">
        <v>15.15400028</v>
      </c>
      <c r="C83">
        <v>0.73229997999999996</v>
      </c>
      <c r="D83">
        <v>9.9000003020963209E+37</v>
      </c>
      <c r="E83">
        <v>5.0100002300000002</v>
      </c>
      <c r="F83">
        <v>9.9000003020963209E+37</v>
      </c>
      <c r="G83">
        <v>1.6162999899999999</v>
      </c>
      <c r="H83">
        <v>9.9000003020963209E+37</v>
      </c>
      <c r="K83" s="2">
        <f>TREND(Calibration!$A$2:$A$4,Calibration!$B$2:$B$4,C83)</f>
        <v>465.8782169567624</v>
      </c>
      <c r="L83" s="2">
        <f>TREND(Calibration!$A$2:$A$4,Calibration!$C$2:$C$4,E83)</f>
        <v>2007.2127402835056</v>
      </c>
      <c r="M83" s="2">
        <f>TREND(Calibration!$A$2:$A$4,Calibration!$D$2:$D$4,G83)</f>
        <v>625.27036952995024</v>
      </c>
    </row>
    <row r="84" spans="1:13" x14ac:dyDescent="0.25">
      <c r="A84">
        <v>407800</v>
      </c>
      <c r="B84">
        <v>15.15799999</v>
      </c>
      <c r="C84">
        <v>0.73180002</v>
      </c>
      <c r="D84">
        <v>921.67700194999998</v>
      </c>
      <c r="E84">
        <v>5.0093998900000001</v>
      </c>
      <c r="F84">
        <v>9.9000003020963209E+37</v>
      </c>
      <c r="G84">
        <v>1.6174000500000001</v>
      </c>
      <c r="H84">
        <v>9.9000003020963209E+37</v>
      </c>
      <c r="K84" s="2">
        <f>TREND(Calibration!$A$2:$A$4,Calibration!$B$2:$B$4,C84)</f>
        <v>465.57155607813672</v>
      </c>
      <c r="L84" s="2">
        <f>TREND(Calibration!$A$2:$A$4,Calibration!$C$2:$C$4,E84)</f>
        <v>2006.9698514083802</v>
      </c>
      <c r="M84" s="2">
        <f>TREND(Calibration!$A$2:$A$4,Calibration!$D$2:$D$4,G84)</f>
        <v>625.723857119424</v>
      </c>
    </row>
    <row r="85" spans="1:13" x14ac:dyDescent="0.25">
      <c r="A85">
        <v>412801</v>
      </c>
      <c r="B85">
        <v>15.18999958</v>
      </c>
      <c r="C85">
        <v>0.74089998000000001</v>
      </c>
      <c r="D85">
        <v>399.14599608999998</v>
      </c>
      <c r="E85">
        <v>5.0089001700000004</v>
      </c>
      <c r="F85">
        <v>9.9000003020963209E+37</v>
      </c>
      <c r="G85">
        <v>1.62010002</v>
      </c>
      <c r="H85">
        <v>1232.08105469</v>
      </c>
      <c r="K85" s="2">
        <f>TREND(Calibration!$A$2:$A$4,Calibration!$B$2:$B$4,C85)</f>
        <v>471.15320606825367</v>
      </c>
      <c r="L85" s="2">
        <f>TREND(Calibration!$A$2:$A$4,Calibration!$C$2:$C$4,E85)</f>
        <v>2006.7676719289559</v>
      </c>
      <c r="M85" s="2">
        <f>TREND(Calibration!$A$2:$A$4,Calibration!$D$2:$D$4,G85)</f>
        <v>626.83688994213469</v>
      </c>
    </row>
    <row r="86" spans="1:13" x14ac:dyDescent="0.25">
      <c r="A86">
        <v>417800</v>
      </c>
      <c r="B86">
        <v>15.12199974</v>
      </c>
      <c r="C86">
        <v>0.74529999000000002</v>
      </c>
      <c r="D86">
        <v>1099.51293945</v>
      </c>
      <c r="E86">
        <v>5.0163998599999999</v>
      </c>
      <c r="F86">
        <v>9.9000003020963209E+37</v>
      </c>
      <c r="G86">
        <v>1.6276999700000001</v>
      </c>
      <c r="H86">
        <v>9.9000003020963209E+37</v>
      </c>
      <c r="K86" s="2">
        <f>TREND(Calibration!$A$2:$A$4,Calibration!$B$2:$B$4,C86)</f>
        <v>473.85204384039929</v>
      </c>
      <c r="L86" s="2">
        <f>TREND(Calibration!$A$2:$A$4,Calibration!$C$2:$C$4,E86)</f>
        <v>2009.8019379580198</v>
      </c>
      <c r="M86" s="2">
        <f>TREND(Calibration!$A$2:$A$4,Calibration!$D$2:$D$4,G86)</f>
        <v>629.96988542021813</v>
      </c>
    </row>
    <row r="87" spans="1:13" x14ac:dyDescent="0.25">
      <c r="A87">
        <v>422800</v>
      </c>
      <c r="B87">
        <v>15.11200047</v>
      </c>
      <c r="C87">
        <v>0.75169998000000005</v>
      </c>
      <c r="D87">
        <v>1002.92297363</v>
      </c>
      <c r="E87">
        <v>3.5490999200000002</v>
      </c>
      <c r="F87">
        <v>9.9000003020963209E+37</v>
      </c>
      <c r="G87">
        <v>1.63419998</v>
      </c>
      <c r="H87">
        <v>9.9000003020963209E+37</v>
      </c>
      <c r="K87" s="2">
        <f>TREND(Calibration!$A$2:$A$4,Calibration!$B$2:$B$4,C87)</f>
        <v>477.77761099896361</v>
      </c>
      <c r="L87" s="2">
        <f>TREND(Calibration!$A$2:$A$4,Calibration!$C$2:$C$4,E87)</f>
        <v>1416.1536188421999</v>
      </c>
      <c r="M87" s="2">
        <f>TREND(Calibration!$A$2:$A$4,Calibration!$D$2:$D$4,G87)</f>
        <v>632.64944277750283</v>
      </c>
    </row>
    <row r="88" spans="1:13" x14ac:dyDescent="0.25">
      <c r="A88">
        <v>427800</v>
      </c>
      <c r="B88">
        <v>15.161000250000001</v>
      </c>
      <c r="C88">
        <v>0.75169998000000005</v>
      </c>
      <c r="D88">
        <v>421.36499022999999</v>
      </c>
      <c r="E88">
        <v>4.9748997700000004</v>
      </c>
      <c r="F88">
        <v>9.9000003020963209E+37</v>
      </c>
      <c r="G88">
        <v>1.6390000600000001</v>
      </c>
      <c r="H88">
        <v>9.9000003020963209E+37</v>
      </c>
      <c r="K88" s="2">
        <f>TREND(Calibration!$A$2:$A$4,Calibration!$B$2:$B$4,C88)</f>
        <v>477.77761099896361</v>
      </c>
      <c r="L88" s="2">
        <f>TREND(Calibration!$A$2:$A$4,Calibration!$C$2:$C$4,E88)</f>
        <v>1993.0116021854612</v>
      </c>
      <c r="M88" s="2">
        <f>TREND(Calibration!$A$2:$A$4,Calibration!$D$2:$D$4,G88)</f>
        <v>634.62822276084989</v>
      </c>
    </row>
    <row r="89" spans="1:13" x14ac:dyDescent="0.25">
      <c r="A89">
        <v>432800</v>
      </c>
      <c r="B89">
        <v>15.18700027</v>
      </c>
      <c r="C89">
        <v>0.74690002</v>
      </c>
      <c r="D89">
        <v>738.29602050999995</v>
      </c>
      <c r="E89">
        <v>3.5615999700000001</v>
      </c>
      <c r="F89">
        <v>9.9000003020963209E+37</v>
      </c>
      <c r="G89">
        <v>1.6411999500000001</v>
      </c>
      <c r="H89">
        <v>9.9000003020963209E+37</v>
      </c>
      <c r="K89" s="2">
        <f>TREND(Calibration!$A$2:$A$4,Calibration!$B$2:$B$4,C89)</f>
        <v>474.83345556459227</v>
      </c>
      <c r="L89" s="2">
        <f>TREND(Calibration!$A$2:$A$4,Calibration!$C$2:$C$4,E89)</f>
        <v>1421.2109581557718</v>
      </c>
      <c r="M89" s="2">
        <f>TREND(Calibration!$A$2:$A$4,Calibration!$D$2:$D$4,G89)</f>
        <v>635.53510312483661</v>
      </c>
    </row>
    <row r="90" spans="1:13" x14ac:dyDescent="0.25">
      <c r="A90">
        <v>437800</v>
      </c>
      <c r="B90">
        <v>15.23200035</v>
      </c>
      <c r="C90">
        <v>0.74959998999999999</v>
      </c>
      <c r="D90">
        <v>796.42199706999997</v>
      </c>
      <c r="E90">
        <v>5.0093998900000001</v>
      </c>
      <c r="F90">
        <v>9.9000003020963209E+37</v>
      </c>
      <c r="G90">
        <v>1.6390000600000001</v>
      </c>
      <c r="H90">
        <v>1293.5200195299999</v>
      </c>
      <c r="K90" s="2">
        <f>TREND(Calibration!$A$2:$A$4,Calibration!$B$2:$B$4,C90)</f>
        <v>476.48953839614489</v>
      </c>
      <c r="L90" s="2">
        <f>TREND(Calibration!$A$2:$A$4,Calibration!$C$2:$C$4,E90)</f>
        <v>2006.9698514083802</v>
      </c>
      <c r="M90" s="2">
        <f>TREND(Calibration!$A$2:$A$4,Calibration!$D$2:$D$4,G90)</f>
        <v>634.62822276084989</v>
      </c>
    </row>
    <row r="91" spans="1:13" x14ac:dyDescent="0.25">
      <c r="A91">
        <v>442801</v>
      </c>
      <c r="B91">
        <v>15.163999560000001</v>
      </c>
      <c r="C91">
        <v>0.74849999</v>
      </c>
      <c r="D91">
        <v>9.9000003020963209E+37</v>
      </c>
      <c r="E91">
        <v>4.1058998100000004</v>
      </c>
      <c r="F91">
        <v>9.9000003020963209E+37</v>
      </c>
      <c r="G91">
        <v>1.64230001</v>
      </c>
      <c r="H91">
        <v>9.9000003020963209E+37</v>
      </c>
      <c r="K91" s="2">
        <f>TREND(Calibration!$A$2:$A$4,Calibration!$B$2:$B$4,C91)</f>
        <v>475.81483048653558</v>
      </c>
      <c r="L91" s="2">
        <f>TREND(Calibration!$A$2:$A$4,Calibration!$C$2:$C$4,E91)</f>
        <v>1641.4267956286542</v>
      </c>
      <c r="M91" s="2">
        <f>TREND(Calibration!$A$2:$A$4,Calibration!$D$2:$D$4,G91)</f>
        <v>635.98859071431025</v>
      </c>
    </row>
    <row r="92" spans="1:13" x14ac:dyDescent="0.25">
      <c r="A92">
        <v>447801</v>
      </c>
      <c r="B92">
        <v>15.23600006</v>
      </c>
      <c r="C92">
        <v>0.74529999000000002</v>
      </c>
      <c r="D92">
        <v>806.98400878999996</v>
      </c>
      <c r="E92">
        <v>5.0093998900000001</v>
      </c>
      <c r="F92">
        <v>9.9000003020963209E+37</v>
      </c>
      <c r="G92">
        <v>1.6433000600000001</v>
      </c>
      <c r="H92">
        <v>1253.2130127</v>
      </c>
      <c r="K92" s="2">
        <f>TREND(Calibration!$A$2:$A$4,Calibration!$B$2:$B$4,C92)</f>
        <v>473.85204384039929</v>
      </c>
      <c r="L92" s="2">
        <f>TREND(Calibration!$A$2:$A$4,Calibration!$C$2:$C$4,E92)</f>
        <v>2006.9698514083802</v>
      </c>
      <c r="M92" s="2">
        <f>TREND(Calibration!$A$2:$A$4,Calibration!$D$2:$D$4,G92)</f>
        <v>636.40085028547287</v>
      </c>
    </row>
    <row r="93" spans="1:13" x14ac:dyDescent="0.25">
      <c r="A93">
        <v>452801</v>
      </c>
      <c r="B93">
        <v>15.23600006</v>
      </c>
      <c r="C93">
        <v>0.74690002</v>
      </c>
      <c r="D93">
        <v>1257.8530273399999</v>
      </c>
      <c r="E93">
        <v>4.1642999600000001</v>
      </c>
      <c r="F93">
        <v>9.9000003020963209E+37</v>
      </c>
      <c r="G93">
        <v>1.6390000600000001</v>
      </c>
      <c r="H93">
        <v>9.9000003020963209E+37</v>
      </c>
      <c r="K93" s="2">
        <f>TREND(Calibration!$A$2:$A$4,Calibration!$B$2:$B$4,C93)</f>
        <v>474.83345556459227</v>
      </c>
      <c r="L93" s="2">
        <f>TREND(Calibration!$A$2:$A$4,Calibration!$C$2:$C$4,E93)</f>
        <v>1665.054651078312</v>
      </c>
      <c r="M93" s="2">
        <f>TREND(Calibration!$A$2:$A$4,Calibration!$D$2:$D$4,G93)</f>
        <v>634.62822276084989</v>
      </c>
    </row>
    <row r="94" spans="1:13" x14ac:dyDescent="0.25">
      <c r="A94">
        <v>457800</v>
      </c>
      <c r="B94">
        <v>15.32600021</v>
      </c>
      <c r="C94">
        <v>0.73989998999999995</v>
      </c>
      <c r="D94">
        <v>931.76501465000001</v>
      </c>
      <c r="E94">
        <v>2.6473</v>
      </c>
      <c r="F94">
        <v>9.9000003020963209E+37</v>
      </c>
      <c r="G94">
        <v>1.6396000399999999</v>
      </c>
      <c r="H94">
        <v>9.9000003020963209E+37</v>
      </c>
      <c r="K94" s="2">
        <f>TREND(Calibration!$A$2:$A$4,Calibration!$B$2:$B$4,C94)</f>
        <v>470.53984137504432</v>
      </c>
      <c r="L94" s="2">
        <f>TREND(Calibration!$A$2:$A$4,Calibration!$C$2:$C$4,E94)</f>
        <v>1051.2984231916221</v>
      </c>
      <c r="M94" s="2">
        <f>TREND(Calibration!$A$2:$A$4,Calibration!$D$2:$D$4,G94)</f>
        <v>634.87555789159944</v>
      </c>
    </row>
    <row r="95" spans="1:13" x14ac:dyDescent="0.25">
      <c r="A95">
        <v>462800</v>
      </c>
      <c r="B95">
        <v>15.381999970000001</v>
      </c>
      <c r="C95">
        <v>0.73769998999999997</v>
      </c>
      <c r="D95">
        <v>9.9000003020963209E+37</v>
      </c>
      <c r="E95">
        <v>3.4691999</v>
      </c>
      <c r="F95">
        <v>9.9000003020963209E+37</v>
      </c>
      <c r="G95">
        <v>1.64059997</v>
      </c>
      <c r="H95">
        <v>9.9000003020963209E+37</v>
      </c>
      <c r="K95" s="2">
        <f>TREND(Calibration!$A$2:$A$4,Calibration!$B$2:$B$4,C95)</f>
        <v>469.19042555582564</v>
      </c>
      <c r="L95" s="2">
        <f>TREND(Calibration!$A$2:$A$4,Calibration!$C$2:$C$4,E95)</f>
        <v>1383.827227163672</v>
      </c>
      <c r="M95" s="2">
        <f>TREND(Calibration!$A$2:$A$4,Calibration!$D$2:$D$4,G95)</f>
        <v>635.28776799408706</v>
      </c>
    </row>
    <row r="96" spans="1:13" x14ac:dyDescent="0.25">
      <c r="A96">
        <v>467800</v>
      </c>
      <c r="B96">
        <v>15.381999970000001</v>
      </c>
      <c r="C96">
        <v>0.73549998000000005</v>
      </c>
      <c r="D96">
        <v>973.83300781000003</v>
      </c>
      <c r="E96">
        <v>5.0100002300000002</v>
      </c>
      <c r="F96">
        <v>9.9000003020963209E+37</v>
      </c>
      <c r="G96">
        <v>1.64230001</v>
      </c>
      <c r="H96">
        <v>9.9000003020963209E+37</v>
      </c>
      <c r="K96" s="2">
        <f>TREND(Calibration!$A$2:$A$4,Calibration!$B$2:$B$4,C96)</f>
        <v>467.84100360289875</v>
      </c>
      <c r="L96" s="2">
        <f>TREND(Calibration!$A$2:$A$4,Calibration!$C$2:$C$4,E96)</f>
        <v>2007.2127402835056</v>
      </c>
      <c r="M96" s="2">
        <f>TREND(Calibration!$A$2:$A$4,Calibration!$D$2:$D$4,G96)</f>
        <v>635.98859071431025</v>
      </c>
    </row>
    <row r="97" spans="1:13" x14ac:dyDescent="0.25">
      <c r="A97">
        <v>472800</v>
      </c>
      <c r="B97">
        <v>15.27099991</v>
      </c>
      <c r="C97">
        <v>0.73659998000000004</v>
      </c>
      <c r="D97">
        <v>1042.29296875</v>
      </c>
      <c r="E97">
        <v>5.0093998900000001</v>
      </c>
      <c r="F97">
        <v>9.9000003020963209E+37</v>
      </c>
      <c r="G97">
        <v>1.6433000600000001</v>
      </c>
      <c r="H97">
        <v>9.9000003020963209E+37</v>
      </c>
      <c r="K97" s="2">
        <f>TREND(Calibration!$A$2:$A$4,Calibration!$B$2:$B$4,C97)</f>
        <v>468.51571151250806</v>
      </c>
      <c r="L97" s="2">
        <f>TREND(Calibration!$A$2:$A$4,Calibration!$C$2:$C$4,E97)</f>
        <v>2006.9698514083802</v>
      </c>
      <c r="M97" s="2">
        <f>TREND(Calibration!$A$2:$A$4,Calibration!$D$2:$D$4,G97)</f>
        <v>636.40085028547287</v>
      </c>
    </row>
    <row r="98" spans="1:13" x14ac:dyDescent="0.25">
      <c r="A98">
        <v>477799</v>
      </c>
      <c r="B98">
        <v>15.17099953</v>
      </c>
      <c r="C98">
        <v>0.73879998999999996</v>
      </c>
      <c r="D98">
        <v>1029.375</v>
      </c>
      <c r="E98">
        <v>5.0089001700000004</v>
      </c>
      <c r="F98">
        <v>9.9000003020963209E+37</v>
      </c>
      <c r="G98">
        <v>1.6513999699999999</v>
      </c>
      <c r="H98">
        <v>9.9000003020963209E+37</v>
      </c>
      <c r="K98" s="2">
        <f>TREND(Calibration!$A$2:$A$4,Calibration!$B$2:$B$4,C98)</f>
        <v>469.86513346543495</v>
      </c>
      <c r="L98" s="2">
        <f>TREND(Calibration!$A$2:$A$4,Calibration!$C$2:$C$4,E98)</f>
        <v>2006.7676719289559</v>
      </c>
      <c r="M98" s="2">
        <f>TREND(Calibration!$A$2:$A$4,Calibration!$D$2:$D$4,G98)</f>
        <v>639.73994875360518</v>
      </c>
    </row>
    <row r="99" spans="1:13" x14ac:dyDescent="0.25">
      <c r="A99">
        <v>482799</v>
      </c>
      <c r="B99">
        <v>15.053999900000001</v>
      </c>
      <c r="C99">
        <v>0.74360000999999998</v>
      </c>
      <c r="D99">
        <v>1135.76794434</v>
      </c>
      <c r="E99">
        <v>3.8408000499999999</v>
      </c>
      <c r="F99">
        <v>9.9000003020963209E+37</v>
      </c>
      <c r="G99">
        <v>1.65199995</v>
      </c>
      <c r="H99">
        <v>9.9000003020963209E+37</v>
      </c>
      <c r="K99" s="2">
        <f>TREND(Calibration!$A$2:$A$4,Calibration!$B$2:$B$4,C99)</f>
        <v>472.80932570205596</v>
      </c>
      <c r="L99" s="2">
        <f>TREND(Calibration!$A$2:$A$4,Calibration!$C$2:$C$4,E99)</f>
        <v>1534.1712695894398</v>
      </c>
      <c r="M99" s="2">
        <f>TREND(Calibration!$A$2:$A$4,Calibration!$D$2:$D$4,G99)</f>
        <v>639.98728388435472</v>
      </c>
    </row>
    <row r="100" spans="1:13" x14ac:dyDescent="0.25">
      <c r="A100">
        <v>487798</v>
      </c>
      <c r="B100">
        <v>15.03100014</v>
      </c>
      <c r="C100">
        <v>0.74199998</v>
      </c>
      <c r="D100">
        <v>1001.81402588</v>
      </c>
      <c r="E100">
        <v>3.8536999199999999</v>
      </c>
      <c r="F100">
        <v>9.9000003020963209E+37</v>
      </c>
      <c r="G100">
        <v>1.6492999800000001</v>
      </c>
      <c r="H100">
        <v>9.9000003020963209E+37</v>
      </c>
      <c r="K100" s="2">
        <f>TREND(Calibration!$A$2:$A$4,Calibration!$B$2:$B$4,C100)</f>
        <v>471.82791397786298</v>
      </c>
      <c r="L100" s="2">
        <f>TREND(Calibration!$A$2:$A$4,Calibration!$C$2:$C$4,E100)</f>
        <v>1539.3903702883144</v>
      </c>
      <c r="M100" s="2">
        <f>TREND(Calibration!$A$2:$A$4,Calibration!$D$2:$D$4,G100)</f>
        <v>638.87425106164403</v>
      </c>
    </row>
    <row r="101" spans="1:13" x14ac:dyDescent="0.25">
      <c r="A101">
        <v>492798</v>
      </c>
      <c r="B101">
        <v>14.94999981</v>
      </c>
      <c r="C101">
        <v>0.74739999000000001</v>
      </c>
      <c r="D101">
        <v>9.9000003020963209E+37</v>
      </c>
      <c r="E101">
        <v>2.9010999200000001</v>
      </c>
      <c r="F101">
        <v>9.9000003020963209E+37</v>
      </c>
      <c r="G101">
        <v>1.65090001</v>
      </c>
      <c r="H101">
        <v>9.9000003020963209E+37</v>
      </c>
      <c r="K101" s="2">
        <f>TREND(Calibration!$A$2:$A$4,Calibration!$B$2:$B$4,C101)</f>
        <v>475.14012257692622</v>
      </c>
      <c r="L101" s="2">
        <f>TREND(Calibration!$A$2:$A$4,Calibration!$C$2:$C$4,E101)</f>
        <v>1153.9821975123173</v>
      </c>
      <c r="M101" s="2">
        <f>TREND(Calibration!$A$2:$A$4,Calibration!$D$2:$D$4,G101)</f>
        <v>639.5338457635562</v>
      </c>
    </row>
    <row r="102" spans="1:13" x14ac:dyDescent="0.25">
      <c r="A102">
        <v>497812</v>
      </c>
      <c r="B102">
        <v>14.90100002</v>
      </c>
      <c r="C102">
        <v>0.74900001000000005</v>
      </c>
      <c r="D102">
        <v>852.16497803000004</v>
      </c>
      <c r="E102">
        <v>3.3369</v>
      </c>
      <c r="F102">
        <v>9.9000003020963209E+37</v>
      </c>
      <c r="G102">
        <v>1.6595</v>
      </c>
      <c r="H102">
        <v>9.9000003020963209E+37</v>
      </c>
      <c r="K102" s="2">
        <f>TREND(Calibration!$A$2:$A$4,Calibration!$B$2:$B$4,C102)</f>
        <v>476.12152816741093</v>
      </c>
      <c r="L102" s="2">
        <f>TREND(Calibration!$A$2:$A$4,Calibration!$C$2:$C$4,E102)</f>
        <v>1330.3006024340402</v>
      </c>
      <c r="M102" s="2">
        <f>TREND(Calibration!$A$2:$A$4,Calibration!$D$2:$D$4,G102)</f>
        <v>643.0790966904126</v>
      </c>
    </row>
    <row r="103" spans="1:13" x14ac:dyDescent="0.25">
      <c r="A103">
        <v>502799</v>
      </c>
      <c r="B103">
        <v>14.824000359999999</v>
      </c>
      <c r="C103">
        <v>0.74959998999999999</v>
      </c>
      <c r="D103">
        <v>9.9000003020963209E+37</v>
      </c>
      <c r="E103">
        <v>4.0471000699999999</v>
      </c>
      <c r="F103">
        <v>9.9000003020963209E+37</v>
      </c>
      <c r="G103">
        <v>1.6568000300000001</v>
      </c>
      <c r="H103">
        <v>9.9000003020963209E+37</v>
      </c>
      <c r="K103" s="2">
        <f>TREND(Calibration!$A$2:$A$4,Calibration!$B$2:$B$4,C103)</f>
        <v>476.48953839614489</v>
      </c>
      <c r="L103" s="2">
        <f>TREND(Calibration!$A$2:$A$4,Calibration!$C$2:$C$4,E103)</f>
        <v>1617.6372718483644</v>
      </c>
      <c r="M103" s="2">
        <f>TREND(Calibration!$A$2:$A$4,Calibration!$D$2:$D$4,G103)</f>
        <v>641.96606386770191</v>
      </c>
    </row>
    <row r="104" spans="1:13" x14ac:dyDescent="0.25">
      <c r="A104">
        <v>507798</v>
      </c>
      <c r="B104">
        <v>14.84599972</v>
      </c>
      <c r="C104">
        <v>0.74580002000000001</v>
      </c>
      <c r="D104">
        <v>1093.5200195299999</v>
      </c>
      <c r="E104">
        <v>5.0089001700000004</v>
      </c>
      <c r="F104">
        <v>9.9000003020963209E+37</v>
      </c>
      <c r="G104">
        <v>1.65900004</v>
      </c>
      <c r="H104">
        <v>9.9000003020963209E+37</v>
      </c>
      <c r="K104" s="2">
        <f>TREND(Calibration!$A$2:$A$4,Calibration!$B$2:$B$4,C104)</f>
        <v>474.1587476549829</v>
      </c>
      <c r="L104" s="2">
        <f>TREND(Calibration!$A$2:$A$4,Calibration!$C$2:$C$4,E104)</f>
        <v>2006.7676719289559</v>
      </c>
      <c r="M104" s="2">
        <f>TREND(Calibration!$A$2:$A$4,Calibration!$D$2:$D$4,G104)</f>
        <v>642.87299370036362</v>
      </c>
    </row>
    <row r="105" spans="1:13" x14ac:dyDescent="0.25">
      <c r="A105">
        <v>512799</v>
      </c>
      <c r="B105">
        <v>14.76799965</v>
      </c>
      <c r="C105">
        <v>0.74309999000000004</v>
      </c>
      <c r="D105">
        <v>973.53802489999998</v>
      </c>
      <c r="E105">
        <v>5.0093998900000001</v>
      </c>
      <c r="F105">
        <v>9.9000003020963209E+37</v>
      </c>
      <c r="G105">
        <v>1.66390002</v>
      </c>
      <c r="H105">
        <v>9.9000003020963209E+37</v>
      </c>
      <c r="K105" s="2">
        <f>TREND(Calibration!$A$2:$A$4,Calibration!$B$2:$B$4,C105)</f>
        <v>472.50262802118067</v>
      </c>
      <c r="L105" s="2">
        <f>TREND(Calibration!$A$2:$A$4,Calibration!$C$2:$C$4,E105)</f>
        <v>2006.9698514083802</v>
      </c>
      <c r="M105" s="2">
        <f>TREND(Calibration!$A$2:$A$4,Calibration!$D$2:$D$4,G105)</f>
        <v>644.89295635573626</v>
      </c>
    </row>
    <row r="106" spans="1:13" x14ac:dyDescent="0.25">
      <c r="A106">
        <v>517799</v>
      </c>
      <c r="B106">
        <v>14.710000040000001</v>
      </c>
      <c r="C106">
        <v>0.74309999000000004</v>
      </c>
      <c r="D106">
        <v>9.9000003020963209E+37</v>
      </c>
      <c r="E106">
        <v>4.7593998900000001</v>
      </c>
      <c r="F106">
        <v>9.9000003020963209E+37</v>
      </c>
      <c r="G106">
        <v>1.6648999499999999</v>
      </c>
      <c r="H106">
        <v>9.9000003020963209E+37</v>
      </c>
      <c r="K106" s="2">
        <f>TREND(Calibration!$A$2:$A$4,Calibration!$B$2:$B$4,C106)</f>
        <v>472.50262802118067</v>
      </c>
      <c r="L106" s="2">
        <f>TREND(Calibration!$A$2:$A$4,Calibration!$C$2:$C$4,E106)</f>
        <v>1905.8234697224686</v>
      </c>
      <c r="M106" s="2">
        <f>TREND(Calibration!$A$2:$A$4,Calibration!$D$2:$D$4,G106)</f>
        <v>645.30516645822365</v>
      </c>
    </row>
    <row r="107" spans="1:13" x14ac:dyDescent="0.25">
      <c r="A107">
        <v>522798</v>
      </c>
      <c r="B107">
        <v>14.574000359999999</v>
      </c>
      <c r="C107">
        <v>0.73180002</v>
      </c>
      <c r="D107">
        <v>761.97302246000004</v>
      </c>
      <c r="E107">
        <v>3.14949989</v>
      </c>
      <c r="F107">
        <v>9.9000003020963209E+37</v>
      </c>
      <c r="G107">
        <v>1.66330004</v>
      </c>
      <c r="H107">
        <v>9.9000003020963209E+37</v>
      </c>
      <c r="K107" s="2">
        <f>TREND(Calibration!$A$2:$A$4,Calibration!$B$2:$B$4,C107)</f>
        <v>465.57155607813672</v>
      </c>
      <c r="L107" s="2">
        <f>TREND(Calibration!$A$2:$A$4,Calibration!$C$2:$C$4,E107)</f>
        <v>1254.4812302178732</v>
      </c>
      <c r="M107" s="2">
        <f>TREND(Calibration!$A$2:$A$4,Calibration!$D$2:$D$4,G107)</f>
        <v>644.6456212249866</v>
      </c>
    </row>
    <row r="108" spans="1:13" x14ac:dyDescent="0.25">
      <c r="A108">
        <v>527799</v>
      </c>
      <c r="B108">
        <v>14.498999599999999</v>
      </c>
      <c r="C108">
        <v>0.74040002000000005</v>
      </c>
      <c r="D108">
        <v>357.70700073</v>
      </c>
      <c r="E108">
        <v>3.17330003</v>
      </c>
      <c r="F108">
        <v>9.9000003020963209E+37</v>
      </c>
      <c r="G108">
        <v>1.66390002</v>
      </c>
      <c r="H108">
        <v>9.9000003020963209E+37</v>
      </c>
      <c r="K108" s="2">
        <f>TREND(Calibration!$A$2:$A$4,Calibration!$B$2:$B$4,C108)</f>
        <v>470.84654518962799</v>
      </c>
      <c r="L108" s="2">
        <f>TREND(Calibration!$A$2:$A$4,Calibration!$C$2:$C$4,E108)</f>
        <v>1264.1104223963457</v>
      </c>
      <c r="M108" s="2">
        <f>TREND(Calibration!$A$2:$A$4,Calibration!$D$2:$D$4,G108)</f>
        <v>644.89295635573626</v>
      </c>
    </row>
    <row r="109" spans="1:13" x14ac:dyDescent="0.25">
      <c r="A109">
        <v>532798</v>
      </c>
      <c r="B109">
        <v>14.35999966</v>
      </c>
      <c r="C109">
        <v>0.74470000999999997</v>
      </c>
      <c r="D109">
        <v>9.9000003020963209E+37</v>
      </c>
      <c r="E109">
        <v>3.9465999599999999</v>
      </c>
      <c r="F109">
        <v>9.9000003020963209E+37</v>
      </c>
      <c r="G109">
        <v>1.6621999700000001</v>
      </c>
      <c r="H109">
        <v>9.9000003020963209E+37</v>
      </c>
      <c r="K109" s="2">
        <f>TREND(Calibration!$A$2:$A$4,Calibration!$B$2:$B$4,C109)</f>
        <v>473.48403361166527</v>
      </c>
      <c r="L109" s="2">
        <f>TREND(Calibration!$A$2:$A$4,Calibration!$C$2:$C$4,E109)</f>
        <v>1576.9763819062202</v>
      </c>
      <c r="M109" s="2">
        <f>TREND(Calibration!$A$2:$A$4,Calibration!$D$2:$D$4,G109)</f>
        <v>644.1921295131234</v>
      </c>
    </row>
    <row r="110" spans="1:13" x14ac:dyDescent="0.25">
      <c r="A110">
        <v>537798</v>
      </c>
      <c r="B110">
        <v>14.295000079999999</v>
      </c>
      <c r="C110">
        <v>0.75389998999999996</v>
      </c>
      <c r="D110">
        <v>823.29602050999995</v>
      </c>
      <c r="E110">
        <v>4.0805001299999999</v>
      </c>
      <c r="F110">
        <v>9.9000003020963209E+37</v>
      </c>
      <c r="G110">
        <v>1.6552</v>
      </c>
      <c r="H110">
        <v>9.9000003020963209E+37</v>
      </c>
      <c r="K110" s="2">
        <f>TREND(Calibration!$A$2:$A$4,Calibration!$B$2:$B$4,C110)</f>
        <v>479.1270329518905</v>
      </c>
      <c r="L110" s="2">
        <f>TREND(Calibration!$A$2:$A$4,Calibration!$C$2:$C$4,E110)</f>
        <v>1631.1504527167338</v>
      </c>
      <c r="M110" s="2">
        <f>TREND(Calibration!$A$2:$A$4,Calibration!$D$2:$D$4,G110)</f>
        <v>641.30646916578962</v>
      </c>
    </row>
    <row r="111" spans="1:13" x14ac:dyDescent="0.25">
      <c r="A111">
        <v>542801</v>
      </c>
      <c r="B111">
        <v>14.28199959</v>
      </c>
      <c r="C111">
        <v>0.75550002000000005</v>
      </c>
      <c r="D111">
        <v>304.41101073999999</v>
      </c>
      <c r="E111">
        <v>5.0100002300000002</v>
      </c>
      <c r="F111">
        <v>9.9000003020963209E+37</v>
      </c>
      <c r="G111">
        <v>1.6595</v>
      </c>
      <c r="H111">
        <v>9.9000003020963209E+37</v>
      </c>
      <c r="K111" s="2">
        <f>TREND(Calibration!$A$2:$A$4,Calibration!$B$2:$B$4,C111)</f>
        <v>480.10844467608348</v>
      </c>
      <c r="L111" s="2">
        <f>TREND(Calibration!$A$2:$A$4,Calibration!$C$2:$C$4,E111)</f>
        <v>2007.2127402835056</v>
      </c>
      <c r="M111" s="2">
        <f>TREND(Calibration!$A$2:$A$4,Calibration!$D$2:$D$4,G111)</f>
        <v>643.0790966904126</v>
      </c>
    </row>
    <row r="112" spans="1:13" x14ac:dyDescent="0.25">
      <c r="A112">
        <v>547799</v>
      </c>
      <c r="B112">
        <v>14.22000027</v>
      </c>
      <c r="C112">
        <v>0.74040002000000005</v>
      </c>
      <c r="D112">
        <v>9.9000003020963209E+37</v>
      </c>
      <c r="E112">
        <v>5.0100002300000002</v>
      </c>
      <c r="F112">
        <v>9.9000003020963209E+37</v>
      </c>
      <c r="G112">
        <v>1.66869998</v>
      </c>
      <c r="H112">
        <v>9.9000003020963209E+37</v>
      </c>
      <c r="K112" s="2">
        <f>TREND(Calibration!$A$2:$A$4,Calibration!$B$2:$B$4,C112)</f>
        <v>470.84654518962799</v>
      </c>
      <c r="L112" s="2">
        <f>TREND(Calibration!$A$2:$A$4,Calibration!$C$2:$C$4,E112)</f>
        <v>2007.2127402835056</v>
      </c>
      <c r="M112" s="2">
        <f>TREND(Calibration!$A$2:$A$4,Calibration!$D$2:$D$4,G112)</f>
        <v>646.8716868704081</v>
      </c>
    </row>
    <row r="113" spans="1:13" x14ac:dyDescent="0.25">
      <c r="A113">
        <v>552799</v>
      </c>
      <c r="B113">
        <v>14.20100021</v>
      </c>
      <c r="C113">
        <v>0.73930001000000001</v>
      </c>
      <c r="D113">
        <v>568.27301024999997</v>
      </c>
      <c r="E113">
        <v>5.0093998900000001</v>
      </c>
      <c r="F113">
        <v>9.9000003020963209E+37</v>
      </c>
      <c r="G113">
        <v>1.66820002</v>
      </c>
      <c r="H113">
        <v>9.9000003020963209E+37</v>
      </c>
      <c r="K113" s="2">
        <f>TREND(Calibration!$A$2:$A$4,Calibration!$B$2:$B$4,C113)</f>
        <v>470.17183114631035</v>
      </c>
      <c r="L113" s="2">
        <f>TREND(Calibration!$A$2:$A$4,Calibration!$C$2:$C$4,E113)</f>
        <v>2006.9698514083802</v>
      </c>
      <c r="M113" s="2">
        <f>TREND(Calibration!$A$2:$A$4,Calibration!$D$2:$D$4,G113)</f>
        <v>646.66558388035924</v>
      </c>
    </row>
    <row r="114" spans="1:13" x14ac:dyDescent="0.25">
      <c r="A114">
        <v>557800</v>
      </c>
      <c r="B114">
        <v>14.222999570000001</v>
      </c>
      <c r="C114">
        <v>0.73610001999999997</v>
      </c>
      <c r="D114">
        <v>428.53799437999999</v>
      </c>
      <c r="E114">
        <v>5.0093998900000001</v>
      </c>
      <c r="F114">
        <v>9.9000003020963209E+37</v>
      </c>
      <c r="G114">
        <v>1.66820002</v>
      </c>
      <c r="H114">
        <v>9.9000003020963209E+37</v>
      </c>
      <c r="K114" s="2">
        <f>TREND(Calibration!$A$2:$A$4,Calibration!$B$2:$B$4,C114)</f>
        <v>468.20905063388233</v>
      </c>
      <c r="L114" s="2">
        <f>TREND(Calibration!$A$2:$A$4,Calibration!$C$2:$C$4,E114)</f>
        <v>2006.9698514083802</v>
      </c>
      <c r="M114" s="2">
        <f>TREND(Calibration!$A$2:$A$4,Calibration!$D$2:$D$4,G114)</f>
        <v>646.66558388035924</v>
      </c>
    </row>
    <row r="115" spans="1:13" x14ac:dyDescent="0.25">
      <c r="A115">
        <v>562800</v>
      </c>
      <c r="B115">
        <v>14.21700001</v>
      </c>
      <c r="C115">
        <v>0.72850000999999998</v>
      </c>
      <c r="D115">
        <v>598.72497558999999</v>
      </c>
      <c r="E115">
        <v>5.0104999499999998</v>
      </c>
      <c r="F115">
        <v>9.9000003020963209E+37</v>
      </c>
      <c r="G115">
        <v>1.6621999700000001</v>
      </c>
      <c r="H115">
        <v>9.9000003020963209E+37</v>
      </c>
      <c r="K115" s="2">
        <f>TREND(Calibration!$A$2:$A$4,Calibration!$B$2:$B$4,C115)</f>
        <v>463.54742621560041</v>
      </c>
      <c r="L115" s="2">
        <f>TREND(Calibration!$A$2:$A$4,Calibration!$C$2:$C$4,E115)</f>
        <v>2007.4149197629297</v>
      </c>
      <c r="M115" s="2">
        <f>TREND(Calibration!$A$2:$A$4,Calibration!$D$2:$D$4,G115)</f>
        <v>644.1921295131234</v>
      </c>
    </row>
    <row r="116" spans="1:13" x14ac:dyDescent="0.25">
      <c r="A116">
        <v>567800</v>
      </c>
      <c r="B116">
        <v>14.24600029</v>
      </c>
      <c r="C116">
        <v>0.72199999999999998</v>
      </c>
      <c r="D116">
        <v>526.39898682</v>
      </c>
      <c r="E116">
        <v>5.0093998900000001</v>
      </c>
      <c r="F116">
        <v>9.9000003020963209E+37</v>
      </c>
      <c r="G116">
        <v>1.66009998</v>
      </c>
      <c r="H116">
        <v>1081.22497559</v>
      </c>
      <c r="K116" s="2">
        <f>TREND(Calibration!$A$2:$A$4,Calibration!$B$2:$B$4,C116)</f>
        <v>459.5605097069278</v>
      </c>
      <c r="L116" s="2">
        <f>TREND(Calibration!$A$2:$A$4,Calibration!$C$2:$C$4,E116)</f>
        <v>2006.9698514083802</v>
      </c>
      <c r="M116" s="2">
        <f>TREND(Calibration!$A$2:$A$4,Calibration!$D$2:$D$4,G116)</f>
        <v>643.32643182116215</v>
      </c>
    </row>
    <row r="117" spans="1:13" x14ac:dyDescent="0.25">
      <c r="A117">
        <v>572800</v>
      </c>
      <c r="B117">
        <v>14.194000239999999</v>
      </c>
      <c r="C117">
        <v>0.72100001999999996</v>
      </c>
      <c r="D117">
        <v>851.52697753999996</v>
      </c>
      <c r="E117">
        <v>5.0093998900000001</v>
      </c>
      <c r="F117">
        <v>9.9000003020963209E+37</v>
      </c>
      <c r="G117">
        <v>1.66439998</v>
      </c>
      <c r="H117">
        <v>9.9000003020963209E+37</v>
      </c>
      <c r="K117" s="2">
        <f>TREND(Calibration!$A$2:$A$4,Calibration!$B$2:$B$4,C117)</f>
        <v>458.94715114742678</v>
      </c>
      <c r="L117" s="2">
        <f>TREND(Calibration!$A$2:$A$4,Calibration!$C$2:$C$4,E117)</f>
        <v>2006.9698514083802</v>
      </c>
      <c r="M117" s="2">
        <f>TREND(Calibration!$A$2:$A$4,Calibration!$D$2:$D$4,G117)</f>
        <v>645.09905934578512</v>
      </c>
    </row>
    <row r="118" spans="1:13" x14ac:dyDescent="0.25">
      <c r="A118">
        <v>577800</v>
      </c>
      <c r="B118">
        <v>14.14500046</v>
      </c>
      <c r="C118">
        <v>0.72039998000000005</v>
      </c>
      <c r="D118">
        <v>729.79101562000005</v>
      </c>
      <c r="E118">
        <v>4.6978001599999999</v>
      </c>
      <c r="F118">
        <v>9.9000003020963209E+37</v>
      </c>
      <c r="G118">
        <v>1.66760004</v>
      </c>
      <c r="H118">
        <v>9.9000003020963209E+37</v>
      </c>
      <c r="K118" s="2">
        <f>TREND(Calibration!$A$2:$A$4,Calibration!$B$2:$B$4,C118)</f>
        <v>458.5791041164432</v>
      </c>
      <c r="L118" s="2">
        <f>TREND(Calibration!$A$2:$A$4,Calibration!$C$2:$C$4,E118)</f>
        <v>1880.9011105131524</v>
      </c>
      <c r="M118" s="2">
        <f>TREND(Calibration!$A$2:$A$4,Calibration!$D$2:$D$4,G118)</f>
        <v>646.41824874960957</v>
      </c>
    </row>
    <row r="119" spans="1:13" x14ac:dyDescent="0.25">
      <c r="A119">
        <v>582800</v>
      </c>
      <c r="B119">
        <v>14.14500046</v>
      </c>
      <c r="C119">
        <v>0.72259998000000003</v>
      </c>
      <c r="D119">
        <v>9.9000003020963209E+37</v>
      </c>
      <c r="E119">
        <v>5.0127000800000001</v>
      </c>
      <c r="F119">
        <v>9.9000003020963209E+37</v>
      </c>
      <c r="G119">
        <v>1.66390002</v>
      </c>
      <c r="H119">
        <v>1340.9289550799999</v>
      </c>
      <c r="K119" s="2">
        <f>TREND(Calibration!$A$2:$A$4,Calibration!$B$2:$B$4,C119)</f>
        <v>459.92851993566188</v>
      </c>
      <c r="L119" s="2">
        <f>TREND(Calibration!$A$2:$A$4,Calibration!$C$2:$C$4,E119)</f>
        <v>2008.3050605178844</v>
      </c>
      <c r="M119" s="2">
        <f>TREND(Calibration!$A$2:$A$4,Calibration!$D$2:$D$4,G119)</f>
        <v>644.89295635573626</v>
      </c>
    </row>
    <row r="120" spans="1:13" x14ac:dyDescent="0.25">
      <c r="A120">
        <v>587800</v>
      </c>
      <c r="B120">
        <v>14.11299992</v>
      </c>
      <c r="C120">
        <v>0.72799999000000004</v>
      </c>
      <c r="D120">
        <v>762.26202393000005</v>
      </c>
      <c r="E120">
        <v>4.4731998400000004</v>
      </c>
      <c r="F120">
        <v>9.9000003020963209E+37</v>
      </c>
      <c r="G120">
        <v>1.65090001</v>
      </c>
      <c r="H120">
        <v>1183.9350585899999</v>
      </c>
      <c r="K120" s="2">
        <f>TREND(Calibration!$A$2:$A$4,Calibration!$B$2:$B$4,C120)</f>
        <v>463.24072853472512</v>
      </c>
      <c r="L120" s="2">
        <f>TREND(Calibration!$A$2:$A$4,Calibration!$C$2:$C$4,E120)</f>
        <v>1790.031071739161</v>
      </c>
      <c r="M120" s="2">
        <f>TREND(Calibration!$A$2:$A$4,Calibration!$D$2:$D$4,G120)</f>
        <v>639.5338457635562</v>
      </c>
    </row>
    <row r="121" spans="1:13" x14ac:dyDescent="0.25">
      <c r="A121">
        <v>592801</v>
      </c>
      <c r="B121">
        <v>14.09000015</v>
      </c>
      <c r="C121">
        <v>0.73549998000000005</v>
      </c>
      <c r="D121">
        <v>1057.8360595700001</v>
      </c>
      <c r="E121">
        <v>3.2348001000000002</v>
      </c>
      <c r="F121">
        <v>9.9000003020963209E+37</v>
      </c>
      <c r="G121">
        <v>1.6535999800000001</v>
      </c>
      <c r="H121">
        <v>9.9000003020963209E+37</v>
      </c>
      <c r="K121" s="2">
        <f>TREND(Calibration!$A$2:$A$4,Calibration!$B$2:$B$4,C121)</f>
        <v>467.84100360289875</v>
      </c>
      <c r="L121" s="2">
        <f>TREND(Calibration!$A$2:$A$4,Calibration!$C$2:$C$4,E121)</f>
        <v>1288.9924606120669</v>
      </c>
      <c r="M121" s="2">
        <f>TREND(Calibration!$A$2:$A$4,Calibration!$D$2:$D$4,G121)</f>
        <v>640.64687858626701</v>
      </c>
    </row>
    <row r="122" spans="1:13" x14ac:dyDescent="0.25">
      <c r="A122">
        <v>597800</v>
      </c>
      <c r="B122">
        <v>14.126000400000001</v>
      </c>
      <c r="C122">
        <v>0.73820001000000002</v>
      </c>
      <c r="D122">
        <v>852.09399413999995</v>
      </c>
      <c r="E122">
        <v>4.9920997600000003</v>
      </c>
      <c r="F122">
        <v>9.9000003020963209E+37</v>
      </c>
      <c r="G122">
        <v>1.64709997</v>
      </c>
      <c r="H122">
        <v>9.9000003020963209E+37</v>
      </c>
      <c r="K122" s="2">
        <f>TREND(Calibration!$A$2:$A$4,Calibration!$B$2:$B$4,C122)</f>
        <v>469.49712323670099</v>
      </c>
      <c r="L122" s="2">
        <f>TREND(Calibration!$A$2:$A$4,Calibration!$C$2:$C$4,E122)</f>
        <v>1999.9704691995967</v>
      </c>
      <c r="M122" s="2">
        <f>TREND(Calibration!$A$2:$A$4,Calibration!$D$2:$D$4,G122)</f>
        <v>637.9673212289822</v>
      </c>
    </row>
    <row r="123" spans="1:13" x14ac:dyDescent="0.25">
      <c r="A123">
        <v>602800</v>
      </c>
      <c r="B123">
        <v>14.102999690000001</v>
      </c>
      <c r="C123">
        <v>0.73070002000000001</v>
      </c>
      <c r="D123">
        <v>1012.9210205099999</v>
      </c>
      <c r="E123">
        <v>5.0100002300000002</v>
      </c>
      <c r="F123">
        <v>9.9000003020963209E+37</v>
      </c>
      <c r="G123">
        <v>1.6482000400000001</v>
      </c>
      <c r="H123">
        <v>1355.2170410199999</v>
      </c>
      <c r="K123" s="2">
        <f>TREND(Calibration!$A$2:$A$4,Calibration!$B$2:$B$4,C123)</f>
        <v>464.89684816852736</v>
      </c>
      <c r="L123" s="2">
        <f>TREND(Calibration!$A$2:$A$4,Calibration!$C$2:$C$4,E123)</f>
        <v>2007.2127402835056</v>
      </c>
      <c r="M123" s="2">
        <f>TREND(Calibration!$A$2:$A$4,Calibration!$D$2:$D$4,G123)</f>
        <v>638.42081294084551</v>
      </c>
    </row>
    <row r="124" spans="1:13" x14ac:dyDescent="0.25">
      <c r="A124">
        <v>607800</v>
      </c>
      <c r="B124">
        <v>14.07699966</v>
      </c>
      <c r="C124">
        <v>0.72850000999999998</v>
      </c>
      <c r="D124">
        <v>1060.6219482399999</v>
      </c>
      <c r="E124">
        <v>3.6954999000000002</v>
      </c>
      <c r="F124">
        <v>9.9000003020963209E+37</v>
      </c>
      <c r="G124">
        <v>1.64709997</v>
      </c>
      <c r="H124">
        <v>9.9000003020963209E+37</v>
      </c>
      <c r="K124" s="2">
        <f>TREND(Calibration!$A$2:$A$4,Calibration!$B$2:$B$4,C124)</f>
        <v>463.54742621560041</v>
      </c>
      <c r="L124" s="2">
        <f>TREND(Calibration!$A$2:$A$4,Calibration!$C$2:$C$4,E124)</f>
        <v>1475.3849318657592</v>
      </c>
      <c r="M124" s="2">
        <f>TREND(Calibration!$A$2:$A$4,Calibration!$D$2:$D$4,G124)</f>
        <v>637.9673212289822</v>
      </c>
    </row>
    <row r="125" spans="1:13" x14ac:dyDescent="0.25">
      <c r="A125">
        <v>612801</v>
      </c>
      <c r="B125">
        <v>14.074000359999999</v>
      </c>
      <c r="C125">
        <v>0.72100001999999996</v>
      </c>
      <c r="D125">
        <v>9.9000003020963209E+37</v>
      </c>
      <c r="E125">
        <v>5.0100002300000002</v>
      </c>
      <c r="F125">
        <v>9.9000003020963209E+37</v>
      </c>
      <c r="G125">
        <v>1.64769995</v>
      </c>
      <c r="H125">
        <v>9.9000003020963209E+37</v>
      </c>
      <c r="K125" s="2">
        <f>TREND(Calibration!$A$2:$A$4,Calibration!$B$2:$B$4,C125)</f>
        <v>458.94715114742678</v>
      </c>
      <c r="L125" s="2">
        <f>TREND(Calibration!$A$2:$A$4,Calibration!$C$2:$C$4,E125)</f>
        <v>2007.2127402835056</v>
      </c>
      <c r="M125" s="2">
        <f>TREND(Calibration!$A$2:$A$4,Calibration!$D$2:$D$4,G125)</f>
        <v>638.21465635973186</v>
      </c>
    </row>
    <row r="126" spans="1:13" x14ac:dyDescent="0.25">
      <c r="A126">
        <v>617800</v>
      </c>
      <c r="B126">
        <v>14.10700035</v>
      </c>
      <c r="C126">
        <v>0.71829997999999995</v>
      </c>
      <c r="D126">
        <v>924.90502930000002</v>
      </c>
      <c r="E126">
        <v>5.0093998900000001</v>
      </c>
      <c r="F126">
        <v>9.9000003020963209E+37</v>
      </c>
      <c r="G126">
        <v>1.6433000600000001</v>
      </c>
      <c r="H126">
        <v>9.9000003020963209E+37</v>
      </c>
      <c r="K126" s="2">
        <f>TREND(Calibration!$A$2:$A$4,Calibration!$B$2:$B$4,C126)</f>
        <v>457.29102537991622</v>
      </c>
      <c r="L126" s="2">
        <f>TREND(Calibration!$A$2:$A$4,Calibration!$C$2:$C$4,E126)</f>
        <v>2006.9698514083802</v>
      </c>
      <c r="M126" s="2">
        <f>TREND(Calibration!$A$2:$A$4,Calibration!$D$2:$D$4,G126)</f>
        <v>636.40085028547287</v>
      </c>
    </row>
    <row r="127" spans="1:13" x14ac:dyDescent="0.25">
      <c r="A127">
        <v>622800</v>
      </c>
      <c r="B127">
        <v>14.08699989</v>
      </c>
      <c r="C127">
        <v>0.72310001000000002</v>
      </c>
      <c r="D127">
        <v>1028.2840576200001</v>
      </c>
      <c r="E127">
        <v>5.0093998900000001</v>
      </c>
      <c r="F127">
        <v>9.9000003020963209E+37</v>
      </c>
      <c r="G127">
        <v>1.6411999500000001</v>
      </c>
      <c r="H127">
        <v>1208.3580322299999</v>
      </c>
      <c r="K127" s="2">
        <f>TREND(Calibration!$A$2:$A$4,Calibration!$B$2:$B$4,C127)</f>
        <v>460.23522375024544</v>
      </c>
      <c r="L127" s="2">
        <f>TREND(Calibration!$A$2:$A$4,Calibration!$C$2:$C$4,E127)</f>
        <v>2006.9698514083802</v>
      </c>
      <c r="M127" s="2">
        <f>TREND(Calibration!$A$2:$A$4,Calibration!$D$2:$D$4,G127)</f>
        <v>635.53510312483661</v>
      </c>
    </row>
    <row r="128" spans="1:13" x14ac:dyDescent="0.25">
      <c r="A128">
        <v>627800</v>
      </c>
      <c r="B128">
        <v>14.041999819999999</v>
      </c>
      <c r="C128">
        <v>0.72100001999999996</v>
      </c>
      <c r="D128">
        <v>1341.31604004</v>
      </c>
      <c r="E128">
        <v>2.8001000899999999</v>
      </c>
      <c r="F128">
        <v>9.9000003020963209E+37</v>
      </c>
      <c r="G128">
        <v>1.6400999999999999</v>
      </c>
      <c r="H128">
        <v>9.9000003020963209E+37</v>
      </c>
      <c r="K128" s="2">
        <f>TREND(Calibration!$A$2:$A$4,Calibration!$B$2:$B$4,C128)</f>
        <v>458.94715114742678</v>
      </c>
      <c r="L128" s="2">
        <f>TREND(Calibration!$A$2:$A$4,Calibration!$C$2:$C$4,E128)</f>
        <v>1113.1191280907485</v>
      </c>
      <c r="M128" s="2">
        <f>TREND(Calibration!$A$2:$A$4,Calibration!$D$2:$D$4,G128)</f>
        <v>635.08166088164842</v>
      </c>
    </row>
    <row r="129" spans="1:13" x14ac:dyDescent="0.25">
      <c r="A129">
        <v>632800</v>
      </c>
      <c r="B129">
        <v>13.963999749999999</v>
      </c>
      <c r="C129">
        <v>0.71660000000000001</v>
      </c>
      <c r="D129">
        <v>9.9000003020963209E+37</v>
      </c>
      <c r="E129">
        <v>2.7218000899999999</v>
      </c>
      <c r="F129">
        <v>1223.8239746100001</v>
      </c>
      <c r="G129">
        <v>1.6309000300000001</v>
      </c>
      <c r="H129">
        <v>9.9000003020963209E+37</v>
      </c>
      <c r="K129" s="2">
        <f>TREND(Calibration!$A$2:$A$4,Calibration!$B$2:$B$4,C129)</f>
        <v>456.24830724157289</v>
      </c>
      <c r="L129" s="2">
        <f>TREND(Calibration!$A$2:$A$4,Calibration!$C$2:$C$4,E129)</f>
        <v>1081.4400813467212</v>
      </c>
      <c r="M129" s="2">
        <f>TREND(Calibration!$A$2:$A$4,Calibration!$D$2:$D$4,G129)</f>
        <v>631.28907482404247</v>
      </c>
    </row>
    <row r="130" spans="1:13" x14ac:dyDescent="0.25">
      <c r="A130">
        <v>637801</v>
      </c>
      <c r="B130">
        <v>13.944000239999999</v>
      </c>
      <c r="C130">
        <v>0.71829997999999995</v>
      </c>
      <c r="D130">
        <v>834.83898925999995</v>
      </c>
      <c r="E130">
        <v>2.7088000800000001</v>
      </c>
      <c r="F130">
        <v>9.9000003020963209E+37</v>
      </c>
      <c r="G130">
        <v>1.6293</v>
      </c>
      <c r="H130">
        <v>1355.5109863299999</v>
      </c>
      <c r="K130" s="2">
        <f>TREND(Calibration!$A$2:$A$4,Calibration!$B$2:$B$4,C130)</f>
        <v>457.29102537991622</v>
      </c>
      <c r="L130" s="2">
        <f>TREND(Calibration!$A$2:$A$4,Calibration!$C$2:$C$4,E130)</f>
        <v>1076.1804654531984</v>
      </c>
      <c r="M130" s="2">
        <f>TREND(Calibration!$A$2:$A$4,Calibration!$D$2:$D$4,G130)</f>
        <v>630.6294801221303</v>
      </c>
    </row>
    <row r="131" spans="1:13" x14ac:dyDescent="0.25">
      <c r="A131">
        <v>642800</v>
      </c>
      <c r="B131">
        <v>13.930999760000001</v>
      </c>
      <c r="C131">
        <v>0.71450000999999996</v>
      </c>
      <c r="D131">
        <v>849.50299071999996</v>
      </c>
      <c r="E131">
        <v>2.8729999099999999</v>
      </c>
      <c r="F131">
        <v>9.9000003020963209E+37</v>
      </c>
      <c r="G131">
        <v>1.6297999599999999</v>
      </c>
      <c r="H131">
        <v>1265.3430175799999</v>
      </c>
      <c r="K131" s="2">
        <f>TREND(Calibration!$A$2:$A$4,Calibration!$B$2:$B$4,C131)</f>
        <v>454.96023463875417</v>
      </c>
      <c r="L131" s="2">
        <f>TREND(Calibration!$A$2:$A$4,Calibration!$C$2:$C$4,E131)</f>
        <v>1142.6133401649656</v>
      </c>
      <c r="M131" s="2">
        <f>TREND(Calibration!$A$2:$A$4,Calibration!$D$2:$D$4,G131)</f>
        <v>630.83558311217928</v>
      </c>
    </row>
    <row r="132" spans="1:13" x14ac:dyDescent="0.25">
      <c r="A132">
        <v>647800</v>
      </c>
      <c r="B132">
        <v>13.91800022</v>
      </c>
      <c r="C132">
        <v>0.71179998</v>
      </c>
      <c r="D132">
        <v>9.9000003020963209E+37</v>
      </c>
      <c r="E132">
        <v>2.7715001099999999</v>
      </c>
      <c r="F132">
        <v>9.9000003020963209E+37</v>
      </c>
      <c r="G132">
        <v>1.6319999700000001</v>
      </c>
      <c r="H132">
        <v>9.9000003020963209E+37</v>
      </c>
      <c r="K132" s="2">
        <f>TREND(Calibration!$A$2:$A$4,Calibration!$B$2:$B$4,C132)</f>
        <v>453.30411500495194</v>
      </c>
      <c r="L132" s="2">
        <f>TREND(Calibration!$A$2:$A$4,Calibration!$C$2:$C$4,E132)</f>
        <v>1101.5479901175909</v>
      </c>
      <c r="M132" s="2">
        <f>TREND(Calibration!$A$2:$A$4,Calibration!$D$2:$D$4,G132)</f>
        <v>631.74251294484111</v>
      </c>
    </row>
    <row r="133" spans="1:13" x14ac:dyDescent="0.25">
      <c r="A133">
        <v>652801</v>
      </c>
      <c r="B133">
        <v>13.928000450000001</v>
      </c>
      <c r="C133">
        <v>0.71340000999999997</v>
      </c>
      <c r="D133">
        <v>1288.39294434</v>
      </c>
      <c r="E133">
        <v>2.6856000400000002</v>
      </c>
      <c r="F133">
        <v>9.9000003020963209E+37</v>
      </c>
      <c r="G133">
        <v>1.6352000200000001</v>
      </c>
      <c r="H133">
        <v>1258.97302246</v>
      </c>
      <c r="K133" s="2">
        <f>TREND(Calibration!$A$2:$A$4,Calibration!$B$2:$B$4,C133)</f>
        <v>454.28552672914486</v>
      </c>
      <c r="L133" s="2">
        <f>TREND(Calibration!$A$2:$A$4,Calibration!$C$2:$C$4,E133)</f>
        <v>1066.7940650493249</v>
      </c>
      <c r="M133" s="2">
        <f>TREND(Calibration!$A$2:$A$4,Calibration!$D$2:$D$4,G133)</f>
        <v>633.06169822627589</v>
      </c>
    </row>
    <row r="134" spans="1:13" x14ac:dyDescent="0.25">
      <c r="A134">
        <v>657800</v>
      </c>
      <c r="B134">
        <v>13.93799973</v>
      </c>
      <c r="C134">
        <v>0.71120000000000005</v>
      </c>
      <c r="D134">
        <v>1218.7280273399999</v>
      </c>
      <c r="E134">
        <v>4.4899001099999998</v>
      </c>
      <c r="F134">
        <v>9.9000003020963209E+37</v>
      </c>
      <c r="G134">
        <v>1.63849998</v>
      </c>
      <c r="H134">
        <v>9.9000003020963209E+37</v>
      </c>
      <c r="K134" s="2">
        <f>TREND(Calibration!$A$2:$A$4,Calibration!$B$2:$B$4,C134)</f>
        <v>452.93610477621797</v>
      </c>
      <c r="L134" s="2">
        <f>TREND(Calibration!$A$2:$A$4,Calibration!$C$2:$C$4,E134)</f>
        <v>1796.7877592738719</v>
      </c>
      <c r="M134" s="2">
        <f>TREND(Calibration!$A$2:$A$4,Calibration!$D$2:$D$4,G134)</f>
        <v>634.4220703021258</v>
      </c>
    </row>
    <row r="135" spans="1:13" x14ac:dyDescent="0.25">
      <c r="A135">
        <v>662801</v>
      </c>
      <c r="B135">
        <v>13.96700001</v>
      </c>
      <c r="C135">
        <v>0.71929997000000001</v>
      </c>
      <c r="D135">
        <v>984.65899658000001</v>
      </c>
      <c r="E135">
        <v>4.0167999300000004</v>
      </c>
      <c r="F135">
        <v>9.9000003020963209E+37</v>
      </c>
      <c r="G135">
        <v>1.64170003</v>
      </c>
      <c r="H135">
        <v>9.9000003020963209E+37</v>
      </c>
      <c r="K135" s="2">
        <f>TREND(Calibration!$A$2:$A$4,Calibration!$B$2:$B$4,C135)</f>
        <v>457.90439007312557</v>
      </c>
      <c r="L135" s="2">
        <f>TREND(Calibration!$A$2:$A$4,Calibration!$C$2:$C$4,E135)</f>
        <v>1605.3782737460585</v>
      </c>
      <c r="M135" s="2">
        <f>TREND(Calibration!$A$2:$A$4,Calibration!$D$2:$D$4,G135)</f>
        <v>635.7412555835607</v>
      </c>
    </row>
    <row r="136" spans="1:13" x14ac:dyDescent="0.25">
      <c r="A136">
        <v>667803</v>
      </c>
      <c r="B136">
        <v>13.97399998</v>
      </c>
      <c r="C136">
        <v>0.71880001000000004</v>
      </c>
      <c r="D136">
        <v>986.68103026999995</v>
      </c>
      <c r="E136">
        <v>2.4669001100000001</v>
      </c>
      <c r="F136">
        <v>9.9000003020963209E+37</v>
      </c>
      <c r="G136">
        <v>1.64279997</v>
      </c>
      <c r="H136">
        <v>1083.2719726600001</v>
      </c>
      <c r="K136" s="2">
        <f>TREND(Calibration!$A$2:$A$4,Calibration!$B$2:$B$4,C136)</f>
        <v>457.59772919449989</v>
      </c>
      <c r="L136" s="2">
        <f>TREND(Calibration!$A$2:$A$4,Calibration!$C$2:$C$4,E136)</f>
        <v>978.31123867147642</v>
      </c>
      <c r="M136" s="2">
        <f>TREND(Calibration!$A$2:$A$4,Calibration!$D$2:$D$4,G136)</f>
        <v>636.19469370435922</v>
      </c>
    </row>
    <row r="137" spans="1:13" x14ac:dyDescent="0.25">
      <c r="A137">
        <v>672803</v>
      </c>
      <c r="B137">
        <v>13.993000029999999</v>
      </c>
      <c r="C137">
        <v>0.71179998</v>
      </c>
      <c r="D137">
        <v>936.94897461000005</v>
      </c>
      <c r="E137">
        <v>2.2913999600000001</v>
      </c>
      <c r="F137">
        <v>9.9000003020963209E+37</v>
      </c>
      <c r="G137">
        <v>1.6439000399999999</v>
      </c>
      <c r="H137">
        <v>9.9000003020963209E+37</v>
      </c>
      <c r="K137" s="2">
        <f>TREND(Calibration!$A$2:$A$4,Calibration!$B$2:$B$4,C137)</f>
        <v>453.30411500495194</v>
      </c>
      <c r="L137" s="2">
        <f>TREND(Calibration!$A$2:$A$4,Calibration!$C$2:$C$4,E137)</f>
        <v>907.30641804013749</v>
      </c>
      <c r="M137" s="2">
        <f>TREND(Calibration!$A$2:$A$4,Calibration!$D$2:$D$4,G137)</f>
        <v>636.64818541622242</v>
      </c>
    </row>
    <row r="138" spans="1:13" x14ac:dyDescent="0.25">
      <c r="A138">
        <v>677803</v>
      </c>
      <c r="B138">
        <v>14.045000079999999</v>
      </c>
      <c r="C138">
        <v>0.71560000999999995</v>
      </c>
      <c r="D138">
        <v>1308.4229736299999</v>
      </c>
      <c r="E138">
        <v>3.54320002</v>
      </c>
      <c r="F138">
        <v>9.9000003020963209E+37</v>
      </c>
      <c r="G138">
        <v>1.6492999800000001</v>
      </c>
      <c r="H138">
        <v>9.9000003020963209E+37</v>
      </c>
      <c r="K138" s="2">
        <f>TREND(Calibration!$A$2:$A$4,Calibration!$B$2:$B$4,C138)</f>
        <v>455.63494254836354</v>
      </c>
      <c r="L138" s="2">
        <f>TREND(Calibration!$A$2:$A$4,Calibration!$C$2:$C$4,E138)</f>
        <v>1413.7666046929651</v>
      </c>
      <c r="M138" s="2">
        <f>TREND(Calibration!$A$2:$A$4,Calibration!$D$2:$D$4,G138)</f>
        <v>638.87425106164403</v>
      </c>
    </row>
    <row r="139" spans="1:13" x14ac:dyDescent="0.25">
      <c r="A139">
        <v>682802</v>
      </c>
      <c r="B139">
        <v>14.13899994</v>
      </c>
      <c r="C139">
        <v>0.70850002999999995</v>
      </c>
      <c r="D139">
        <v>852.47900390999996</v>
      </c>
      <c r="E139">
        <v>3.3022999799999999</v>
      </c>
      <c r="F139">
        <v>9.9000003020963209E+37</v>
      </c>
      <c r="G139">
        <v>1.64709997</v>
      </c>
      <c r="H139">
        <v>9.9000003020963209E+37</v>
      </c>
      <c r="K139" s="2">
        <f>TREND(Calibration!$A$2:$A$4,Calibration!$B$2:$B$4,C139)</f>
        <v>451.28002194466524</v>
      </c>
      <c r="L139" s="2">
        <f>TREND(Calibration!$A$2:$A$4,Calibration!$C$2:$C$4,E139)</f>
        <v>1316.3019351169996</v>
      </c>
      <c r="M139" s="2">
        <f>TREND(Calibration!$A$2:$A$4,Calibration!$D$2:$D$4,G139)</f>
        <v>637.9673212289822</v>
      </c>
    </row>
    <row r="140" spans="1:13" x14ac:dyDescent="0.25">
      <c r="A140">
        <v>687802</v>
      </c>
      <c r="B140">
        <v>14.20699978</v>
      </c>
      <c r="C140">
        <v>0.70850002999999995</v>
      </c>
      <c r="D140">
        <v>609.16802978999999</v>
      </c>
      <c r="E140">
        <v>3.11980009</v>
      </c>
      <c r="F140">
        <v>9.9000003020963209E+37</v>
      </c>
      <c r="G140">
        <v>1.6497999400000001</v>
      </c>
      <c r="H140">
        <v>9.9000003020963209E+37</v>
      </c>
      <c r="K140" s="2">
        <f>TREND(Calibration!$A$2:$A$4,Calibration!$B$2:$B$4,C140)</f>
        <v>451.28002194466524</v>
      </c>
      <c r="L140" s="2">
        <f>TREND(Calibration!$A$2:$A$4,Calibration!$C$2:$C$4,E140)</f>
        <v>1242.4651209906922</v>
      </c>
      <c r="M140" s="2">
        <f>TREND(Calibration!$A$2:$A$4,Calibration!$D$2:$D$4,G140)</f>
        <v>639.08035405169301</v>
      </c>
    </row>
    <row r="141" spans="1:13" x14ac:dyDescent="0.25">
      <c r="A141">
        <v>692802</v>
      </c>
      <c r="B141">
        <v>14.28499985</v>
      </c>
      <c r="C141">
        <v>0.71390003000000002</v>
      </c>
      <c r="D141">
        <v>574.66998291000004</v>
      </c>
      <c r="E141">
        <v>5.0093998900000001</v>
      </c>
      <c r="F141">
        <v>9.9000003020963209E+37</v>
      </c>
      <c r="G141">
        <v>1.65409994</v>
      </c>
      <c r="H141">
        <v>9.9000003020963209E+37</v>
      </c>
      <c r="K141" s="2">
        <f>TREND(Calibration!$A$2:$A$4,Calibration!$B$2:$B$4,C141)</f>
        <v>454.59222441002021</v>
      </c>
      <c r="L141" s="2">
        <f>TREND(Calibration!$A$2:$A$4,Calibration!$C$2:$C$4,E141)</f>
        <v>2006.9698514083802</v>
      </c>
      <c r="M141" s="2">
        <f>TREND(Calibration!$A$2:$A$4,Calibration!$D$2:$D$4,G141)</f>
        <v>640.85298157631598</v>
      </c>
    </row>
    <row r="142" spans="1:13" x14ac:dyDescent="0.25">
      <c r="A142">
        <v>697802</v>
      </c>
      <c r="B142">
        <v>14.381999970000001</v>
      </c>
      <c r="C142">
        <v>0.72039998000000005</v>
      </c>
      <c r="D142">
        <v>821.69201659999999</v>
      </c>
      <c r="E142">
        <v>5.0104999499999998</v>
      </c>
      <c r="F142">
        <v>9.9000003020963209E+37</v>
      </c>
      <c r="G142">
        <v>1.6552</v>
      </c>
      <c r="H142">
        <v>9.9000003020963209E+37</v>
      </c>
      <c r="K142" s="2">
        <f>TREND(Calibration!$A$2:$A$4,Calibration!$B$2:$B$4,C142)</f>
        <v>458.5791041164432</v>
      </c>
      <c r="L142" s="2">
        <f>TREND(Calibration!$A$2:$A$4,Calibration!$C$2:$C$4,E142)</f>
        <v>2007.4149197629297</v>
      </c>
      <c r="M142" s="2">
        <f>TREND(Calibration!$A$2:$A$4,Calibration!$D$2:$D$4,G142)</f>
        <v>641.30646916578962</v>
      </c>
    </row>
    <row r="143" spans="1:13" x14ac:dyDescent="0.25">
      <c r="A143">
        <v>702802</v>
      </c>
      <c r="B143">
        <v>14.489000320000001</v>
      </c>
      <c r="C143">
        <v>0.72420001000000001</v>
      </c>
      <c r="D143">
        <v>665.15301513999998</v>
      </c>
      <c r="E143">
        <v>5.0093998900000001</v>
      </c>
      <c r="F143">
        <v>9.9000003020963209E+37</v>
      </c>
      <c r="G143">
        <v>1.6557999800000001</v>
      </c>
      <c r="H143">
        <v>1180.0909423799999</v>
      </c>
      <c r="K143" s="2">
        <f>TREND(Calibration!$A$2:$A$4,Calibration!$B$2:$B$4,C143)</f>
        <v>460.90993165985481</v>
      </c>
      <c r="L143" s="2">
        <f>TREND(Calibration!$A$2:$A$4,Calibration!$C$2:$C$4,E143)</f>
        <v>2006.9698514083802</v>
      </c>
      <c r="M143" s="2">
        <f>TREND(Calibration!$A$2:$A$4,Calibration!$D$2:$D$4,G143)</f>
        <v>641.55380429653928</v>
      </c>
    </row>
    <row r="144" spans="1:13" x14ac:dyDescent="0.25">
      <c r="A144">
        <v>707802</v>
      </c>
      <c r="B144">
        <v>14.56400013</v>
      </c>
      <c r="C144">
        <v>0.73449998999999999</v>
      </c>
      <c r="D144">
        <v>986.56097411999997</v>
      </c>
      <c r="E144">
        <v>4.9344000799999996</v>
      </c>
      <c r="F144">
        <v>9.9000003020963209E+37</v>
      </c>
      <c r="G144">
        <v>1.6578999800000001</v>
      </c>
      <c r="H144">
        <v>9.9000003020963209E+37</v>
      </c>
      <c r="K144" s="2">
        <f>TREND(Calibration!$A$2:$A$4,Calibration!$B$2:$B$4,C144)</f>
        <v>467.2276389096894</v>
      </c>
      <c r="L144" s="2">
        <f>TREND(Calibration!$A$2:$A$4,Calibration!$C$2:$C$4,E144)</f>
        <v>1976.6260137738566</v>
      </c>
      <c r="M144" s="2">
        <f>TREND(Calibration!$A$2:$A$4,Calibration!$D$2:$D$4,G144)</f>
        <v>642.41950611088998</v>
      </c>
    </row>
    <row r="145" spans="1:13" x14ac:dyDescent="0.25">
      <c r="A145">
        <v>712815</v>
      </c>
      <c r="B145">
        <v>14.60900021</v>
      </c>
      <c r="C145">
        <v>0.74089998000000001</v>
      </c>
      <c r="D145">
        <v>1299.6870117200001</v>
      </c>
      <c r="E145">
        <v>5.0100002300000002</v>
      </c>
      <c r="F145">
        <v>9.9000003020963209E+37</v>
      </c>
      <c r="G145">
        <v>1.65470004</v>
      </c>
      <c r="H145">
        <v>9.9000003020963209E+37</v>
      </c>
      <c r="K145" s="2">
        <f>TREND(Calibration!$A$2:$A$4,Calibration!$B$2:$B$4,C145)</f>
        <v>471.15320606825367</v>
      </c>
      <c r="L145" s="2">
        <f>TREND(Calibration!$A$2:$A$4,Calibration!$C$2:$C$4,E145)</f>
        <v>2007.2127402835056</v>
      </c>
      <c r="M145" s="2">
        <f>TREND(Calibration!$A$2:$A$4,Calibration!$D$2:$D$4,G145)</f>
        <v>641.10036617574065</v>
      </c>
    </row>
    <row r="146" spans="1:13" x14ac:dyDescent="0.25">
      <c r="A146">
        <v>717801</v>
      </c>
      <c r="B146">
        <v>14.74199963</v>
      </c>
      <c r="C146">
        <v>0.73930001000000001</v>
      </c>
      <c r="D146">
        <v>1060.5329589800001</v>
      </c>
      <c r="E146">
        <v>5.0153999300000001</v>
      </c>
      <c r="F146">
        <v>9.9000003020963209E+37</v>
      </c>
      <c r="G146">
        <v>1.66760004</v>
      </c>
      <c r="H146">
        <v>1036.6180419899999</v>
      </c>
      <c r="K146" s="2">
        <f>TREND(Calibration!$A$2:$A$4,Calibration!$B$2:$B$4,C146)</f>
        <v>470.17183114631035</v>
      </c>
      <c r="L146" s="2">
        <f>TREND(Calibration!$A$2:$A$4,Calibration!$C$2:$C$4,E146)</f>
        <v>2009.3973807522632</v>
      </c>
      <c r="M146" s="2">
        <f>TREND(Calibration!$A$2:$A$4,Calibration!$D$2:$D$4,G146)</f>
        <v>646.41824874960957</v>
      </c>
    </row>
    <row r="147" spans="1:13" x14ac:dyDescent="0.25">
      <c r="A147">
        <v>722802</v>
      </c>
      <c r="B147">
        <v>14.78499985</v>
      </c>
      <c r="C147">
        <v>0.73879998999999996</v>
      </c>
      <c r="D147">
        <v>1190.0469970700001</v>
      </c>
      <c r="E147">
        <v>5.0100002300000002</v>
      </c>
      <c r="F147">
        <v>9.9000003020963209E+37</v>
      </c>
      <c r="G147">
        <v>1.6665999899999999</v>
      </c>
      <c r="H147">
        <v>9.9000003020963209E+37</v>
      </c>
      <c r="K147" s="2">
        <f>TREND(Calibration!$A$2:$A$4,Calibration!$B$2:$B$4,C147)</f>
        <v>469.86513346543495</v>
      </c>
      <c r="L147" s="2">
        <f>TREND(Calibration!$A$2:$A$4,Calibration!$C$2:$C$4,E147)</f>
        <v>2007.2127402835056</v>
      </c>
      <c r="M147" s="2">
        <f>TREND(Calibration!$A$2:$A$4,Calibration!$D$2:$D$4,G147)</f>
        <v>646.00598917844695</v>
      </c>
    </row>
    <row r="148" spans="1:13" x14ac:dyDescent="0.25">
      <c r="A148">
        <v>727800</v>
      </c>
      <c r="B148">
        <v>14.87199974</v>
      </c>
      <c r="C148">
        <v>0.74089998000000001</v>
      </c>
      <c r="D148">
        <v>9.9000003020963209E+37</v>
      </c>
      <c r="E148">
        <v>5.0082998300000003</v>
      </c>
      <c r="F148">
        <v>9.9000003020963209E+37</v>
      </c>
      <c r="G148">
        <v>1.6660000100000001</v>
      </c>
      <c r="H148">
        <v>9.9000003020963209E+37</v>
      </c>
      <c r="K148" s="2">
        <f>TREND(Calibration!$A$2:$A$4,Calibration!$B$2:$B$4,C148)</f>
        <v>471.15320606825367</v>
      </c>
      <c r="L148" s="2">
        <f>TREND(Calibration!$A$2:$A$4,Calibration!$C$2:$C$4,E148)</f>
        <v>2006.5247830538308</v>
      </c>
      <c r="M148" s="2">
        <f>TREND(Calibration!$A$2:$A$4,Calibration!$D$2:$D$4,G148)</f>
        <v>645.75865404769741</v>
      </c>
    </row>
    <row r="149" spans="1:13" x14ac:dyDescent="0.25">
      <c r="A149">
        <v>732800</v>
      </c>
      <c r="B149">
        <v>14.93999958</v>
      </c>
      <c r="C149">
        <v>0.73070002000000001</v>
      </c>
      <c r="D149">
        <v>798.61499022999999</v>
      </c>
      <c r="E149">
        <v>5.0093998900000001</v>
      </c>
      <c r="F149">
        <v>9.9000003020963209E+37</v>
      </c>
      <c r="G149">
        <v>1.66390002</v>
      </c>
      <c r="H149">
        <v>9.9000003020963209E+37</v>
      </c>
      <c r="K149" s="2">
        <f>TREND(Calibration!$A$2:$A$4,Calibration!$B$2:$B$4,C149)</f>
        <v>464.89684816852736</v>
      </c>
      <c r="L149" s="2">
        <f>TREND(Calibration!$A$2:$A$4,Calibration!$C$2:$C$4,E149)</f>
        <v>2006.9698514083802</v>
      </c>
      <c r="M149" s="2">
        <f>TREND(Calibration!$A$2:$A$4,Calibration!$D$2:$D$4,G149)</f>
        <v>644.89295635573626</v>
      </c>
    </row>
    <row r="150" spans="1:13" x14ac:dyDescent="0.25">
      <c r="A150">
        <v>737800</v>
      </c>
      <c r="B150">
        <v>15.03100014</v>
      </c>
      <c r="C150">
        <v>0.72640002000000004</v>
      </c>
      <c r="D150">
        <v>776.66998291000004</v>
      </c>
      <c r="E150">
        <v>5.0089001700000004</v>
      </c>
      <c r="F150">
        <v>9.9000003020963209E+37</v>
      </c>
      <c r="G150">
        <v>1.6584999600000001</v>
      </c>
      <c r="H150">
        <v>1342.8549804700001</v>
      </c>
      <c r="K150" s="2">
        <f>TREND(Calibration!$A$2:$A$4,Calibration!$B$2:$B$4,C150)</f>
        <v>462.25935361278175</v>
      </c>
      <c r="L150" s="2">
        <f>TREND(Calibration!$A$2:$A$4,Calibration!$C$2:$C$4,E150)</f>
        <v>2006.7676719289559</v>
      </c>
      <c r="M150" s="2">
        <f>TREND(Calibration!$A$2:$A$4,Calibration!$D$2:$D$4,G150)</f>
        <v>642.66684124163964</v>
      </c>
    </row>
    <row r="151" spans="1:13" x14ac:dyDescent="0.25">
      <c r="A151">
        <v>742801</v>
      </c>
      <c r="B151">
        <v>15.04699993</v>
      </c>
      <c r="C151">
        <v>0.72149998000000004</v>
      </c>
      <c r="D151">
        <v>1308.88098145</v>
      </c>
      <c r="E151">
        <v>5.0100002300000002</v>
      </c>
      <c r="F151">
        <v>9.9000003020963209E+37</v>
      </c>
      <c r="G151">
        <v>1.65629995</v>
      </c>
      <c r="H151">
        <v>9.9000003020963209E+37</v>
      </c>
      <c r="K151" s="2">
        <f>TREND(Calibration!$A$2:$A$4,Calibration!$B$2:$B$4,C151)</f>
        <v>459.25381202605251</v>
      </c>
      <c r="L151" s="2">
        <f>TREND(Calibration!$A$2:$A$4,Calibration!$C$2:$C$4,E151)</f>
        <v>2007.2127402835056</v>
      </c>
      <c r="M151" s="2">
        <f>TREND(Calibration!$A$2:$A$4,Calibration!$D$2:$D$4,G151)</f>
        <v>641.7599114089777</v>
      </c>
    </row>
    <row r="152" spans="1:13" x14ac:dyDescent="0.25">
      <c r="A152">
        <v>747803</v>
      </c>
      <c r="B152">
        <v>15.09000015</v>
      </c>
      <c r="C152">
        <v>0.72149998000000004</v>
      </c>
      <c r="D152">
        <v>793.72900390999996</v>
      </c>
      <c r="E152">
        <v>5.0072998999999996</v>
      </c>
      <c r="F152">
        <v>9.9000003020963209E+37</v>
      </c>
      <c r="G152">
        <v>1.6568000300000001</v>
      </c>
      <c r="H152">
        <v>9.9000003020963209E+37</v>
      </c>
      <c r="K152" s="2">
        <f>TREND(Calibration!$A$2:$A$4,Calibration!$B$2:$B$4,C152)</f>
        <v>459.25381202605251</v>
      </c>
      <c r="L152" s="2">
        <f>TREND(Calibration!$A$2:$A$4,Calibration!$C$2:$C$4,E152)</f>
        <v>2006.1202258480737</v>
      </c>
      <c r="M152" s="2">
        <f>TREND(Calibration!$A$2:$A$4,Calibration!$D$2:$D$4,G152)</f>
        <v>641.96606386770191</v>
      </c>
    </row>
    <row r="153" spans="1:13" x14ac:dyDescent="0.25">
      <c r="A153">
        <v>752802</v>
      </c>
      <c r="B153">
        <v>15.09599972</v>
      </c>
      <c r="C153">
        <v>0.72259998000000003</v>
      </c>
      <c r="D153">
        <v>1028.2840576200001</v>
      </c>
      <c r="E153">
        <v>5.0104999499999998</v>
      </c>
      <c r="F153">
        <v>9.9000003020963209E+37</v>
      </c>
      <c r="G153">
        <v>1.6595</v>
      </c>
      <c r="H153">
        <v>9.9000003020963209E+37</v>
      </c>
      <c r="K153" s="2">
        <f>TREND(Calibration!$A$2:$A$4,Calibration!$B$2:$B$4,C153)</f>
        <v>459.92851993566188</v>
      </c>
      <c r="L153" s="2">
        <f>TREND(Calibration!$A$2:$A$4,Calibration!$C$2:$C$4,E153)</f>
        <v>2007.4149197629297</v>
      </c>
      <c r="M153" s="2">
        <f>TREND(Calibration!$A$2:$A$4,Calibration!$D$2:$D$4,G153)</f>
        <v>643.0790966904126</v>
      </c>
    </row>
    <row r="154" spans="1:13" x14ac:dyDescent="0.25">
      <c r="A154">
        <v>757802</v>
      </c>
      <c r="B154">
        <v>15.06700039</v>
      </c>
      <c r="C154">
        <v>0.71990001000000003</v>
      </c>
      <c r="D154">
        <v>840.14398193</v>
      </c>
      <c r="E154">
        <v>5.0093998900000001</v>
      </c>
      <c r="F154">
        <v>9.9000003020963209E+37</v>
      </c>
      <c r="G154">
        <v>1.66439998</v>
      </c>
      <c r="H154">
        <v>9.9000003020963209E+37</v>
      </c>
      <c r="K154" s="2">
        <f>TREND(Calibration!$A$2:$A$4,Calibration!$B$2:$B$4,C154)</f>
        <v>458.2724371041092</v>
      </c>
      <c r="L154" s="2">
        <f>TREND(Calibration!$A$2:$A$4,Calibration!$C$2:$C$4,E154)</f>
        <v>2006.9698514083802</v>
      </c>
      <c r="M154" s="2">
        <f>TREND(Calibration!$A$2:$A$4,Calibration!$D$2:$D$4,G154)</f>
        <v>645.09905934578512</v>
      </c>
    </row>
    <row r="155" spans="1:13" x14ac:dyDescent="0.25">
      <c r="A155">
        <v>762803</v>
      </c>
      <c r="B155">
        <v>15.09300041</v>
      </c>
      <c r="C155">
        <v>0.7177</v>
      </c>
      <c r="D155">
        <v>1087.5739746100001</v>
      </c>
      <c r="E155">
        <v>5.0104999499999998</v>
      </c>
      <c r="F155">
        <v>9.9000003020963209E+37</v>
      </c>
      <c r="G155">
        <v>1.6605999499999999</v>
      </c>
      <c r="H155">
        <v>9.9000003020963209E+37</v>
      </c>
      <c r="K155" s="2">
        <f>TREND(Calibration!$A$2:$A$4,Calibration!$B$2:$B$4,C155)</f>
        <v>456.92301515118226</v>
      </c>
      <c r="L155" s="2">
        <f>TREND(Calibration!$A$2:$A$4,Calibration!$C$2:$C$4,E155)</f>
        <v>2007.4149197629297</v>
      </c>
      <c r="M155" s="2">
        <f>TREND(Calibration!$A$2:$A$4,Calibration!$D$2:$D$4,G155)</f>
        <v>643.53253893360068</v>
      </c>
    </row>
    <row r="156" spans="1:13" x14ac:dyDescent="0.25">
      <c r="A156">
        <v>767802</v>
      </c>
      <c r="B156">
        <v>15.11900043</v>
      </c>
      <c r="C156">
        <v>0.71390003000000002</v>
      </c>
      <c r="D156">
        <v>1069.8149414100001</v>
      </c>
      <c r="E156">
        <v>4.9559998500000004</v>
      </c>
      <c r="F156">
        <v>9.9000003020963209E+37</v>
      </c>
      <c r="G156">
        <v>1.6617000099999999</v>
      </c>
      <c r="H156">
        <v>9.9000003020963209E+37</v>
      </c>
      <c r="K156" s="2">
        <f>TREND(Calibration!$A$2:$A$4,Calibration!$B$2:$B$4,C156)</f>
        <v>454.59222441002021</v>
      </c>
      <c r="L156" s="2">
        <f>TREND(Calibration!$A$2:$A$4,Calibration!$C$2:$C$4,E156)</f>
        <v>1985.3649680968485</v>
      </c>
      <c r="M156" s="2">
        <f>TREND(Calibration!$A$2:$A$4,Calibration!$D$2:$D$4,G156)</f>
        <v>643.98602652307432</v>
      </c>
    </row>
    <row r="157" spans="1:13" x14ac:dyDescent="0.25">
      <c r="A157">
        <v>772802</v>
      </c>
      <c r="B157">
        <v>15.15400028</v>
      </c>
      <c r="C157">
        <v>0.71499997000000004</v>
      </c>
      <c r="D157">
        <v>912.19598388999998</v>
      </c>
      <c r="E157">
        <v>4.02059984</v>
      </c>
      <c r="F157">
        <v>9.9000003020963209E+37</v>
      </c>
      <c r="G157">
        <v>1.6584999600000001</v>
      </c>
      <c r="H157">
        <v>9.9000003020963209E+37</v>
      </c>
      <c r="K157" s="2">
        <f>TREND(Calibration!$A$2:$A$4,Calibration!$B$2:$B$4,C157)</f>
        <v>455.26689551737996</v>
      </c>
      <c r="L157" s="2">
        <f>TREND(Calibration!$A$2:$A$4,Calibration!$C$2:$C$4,E157)</f>
        <v>1606.9156623349868</v>
      </c>
      <c r="M157" s="2">
        <f>TREND(Calibration!$A$2:$A$4,Calibration!$D$2:$D$4,G157)</f>
        <v>642.66684124163964</v>
      </c>
    </row>
    <row r="158" spans="1:13" x14ac:dyDescent="0.25">
      <c r="A158">
        <v>777803</v>
      </c>
      <c r="B158">
        <v>15.222999570000001</v>
      </c>
      <c r="C158">
        <v>0.71179998</v>
      </c>
      <c r="D158">
        <v>923.94299316000001</v>
      </c>
      <c r="E158">
        <v>3.4783999900000002</v>
      </c>
      <c r="F158">
        <v>9.9000003020963209E+37</v>
      </c>
      <c r="G158">
        <v>1.6627999499999999</v>
      </c>
      <c r="H158">
        <v>1342.13793945</v>
      </c>
      <c r="K158" s="2">
        <f>TREND(Calibration!$A$2:$A$4,Calibration!$B$2:$B$4,C158)</f>
        <v>453.30411500495194</v>
      </c>
      <c r="L158" s="2">
        <f>TREND(Calibration!$A$2:$A$4,Calibration!$C$2:$C$4,E158)</f>
        <v>1387.5494504224112</v>
      </c>
      <c r="M158" s="2">
        <f>TREND(Calibration!$A$2:$A$4,Calibration!$D$2:$D$4,G158)</f>
        <v>644.43946464387295</v>
      </c>
    </row>
    <row r="159" spans="1:13" x14ac:dyDescent="0.25">
      <c r="A159">
        <v>782803</v>
      </c>
      <c r="B159">
        <v>15.260999679999999</v>
      </c>
      <c r="C159">
        <v>0.71069998000000001</v>
      </c>
      <c r="D159">
        <v>934.84301758000004</v>
      </c>
      <c r="E159">
        <v>4.5357999800000002</v>
      </c>
      <c r="F159">
        <v>9.9000003020963209E+37</v>
      </c>
      <c r="G159">
        <v>1.66330004</v>
      </c>
      <c r="H159">
        <v>9.9000003020963209E+37</v>
      </c>
      <c r="K159" s="2">
        <f>TREND(Calibration!$A$2:$A$4,Calibration!$B$2:$B$4,C159)</f>
        <v>452.62940709534257</v>
      </c>
      <c r="L159" s="2">
        <f>TREND(Calibration!$A$2:$A$4,Calibration!$C$2:$C$4,E159)</f>
        <v>1815.358182355287</v>
      </c>
      <c r="M159" s="2">
        <f>TREND(Calibration!$A$2:$A$4,Calibration!$D$2:$D$4,G159)</f>
        <v>644.6456212249866</v>
      </c>
    </row>
    <row r="160" spans="1:13" x14ac:dyDescent="0.25">
      <c r="A160">
        <v>787802</v>
      </c>
      <c r="B160">
        <v>15.23200035</v>
      </c>
      <c r="C160">
        <v>0.70579999999999998</v>
      </c>
      <c r="D160">
        <v>842.34002685999997</v>
      </c>
      <c r="E160">
        <v>4.0886001600000004</v>
      </c>
      <c r="F160">
        <v>9.9000003020963209E+37</v>
      </c>
      <c r="G160">
        <v>1.66869998</v>
      </c>
      <c r="H160">
        <v>9.9000003020963209E+37</v>
      </c>
      <c r="K160" s="2">
        <f>TREND(Calibration!$A$2:$A$4,Calibration!$B$2:$B$4,C160)</f>
        <v>449.62390231086295</v>
      </c>
      <c r="L160" s="2">
        <f>TREND(Calibration!$A$2:$A$4,Calibration!$C$2:$C$4,E160)</f>
        <v>1634.4276076209235</v>
      </c>
      <c r="M160" s="2">
        <f>TREND(Calibration!$A$2:$A$4,Calibration!$D$2:$D$4,G160)</f>
        <v>646.8716868704081</v>
      </c>
    </row>
    <row r="161" spans="1:13" x14ac:dyDescent="0.25">
      <c r="A161">
        <v>792802</v>
      </c>
      <c r="B161">
        <v>15.21899986</v>
      </c>
      <c r="C161">
        <v>0.70150000000000001</v>
      </c>
      <c r="D161">
        <v>888.59301758000004</v>
      </c>
      <c r="E161">
        <v>5.0082998300000003</v>
      </c>
      <c r="F161">
        <v>9.9000003020963209E+37</v>
      </c>
      <c r="G161">
        <v>1.6713999500000001</v>
      </c>
      <c r="H161">
        <v>9.9000003020963209E+37</v>
      </c>
      <c r="K161" s="2">
        <f>TREND(Calibration!$A$2:$A$4,Calibration!$B$2:$B$4,C161)</f>
        <v>446.98640775511734</v>
      </c>
      <c r="L161" s="2">
        <f>TREND(Calibration!$A$2:$A$4,Calibration!$C$2:$C$4,E161)</f>
        <v>2006.5247830538308</v>
      </c>
      <c r="M161" s="2">
        <f>TREND(Calibration!$A$2:$A$4,Calibration!$D$2:$D$4,G161)</f>
        <v>647.9847196931189</v>
      </c>
    </row>
    <row r="162" spans="1:13" x14ac:dyDescent="0.25">
      <c r="A162">
        <v>797802</v>
      </c>
      <c r="B162">
        <v>15.14500046</v>
      </c>
      <c r="C162">
        <v>0.70370001000000004</v>
      </c>
      <c r="D162">
        <v>675.40197753999996</v>
      </c>
      <c r="E162">
        <v>5.0100002300000002</v>
      </c>
      <c r="F162">
        <v>9.9000003020963209E+37</v>
      </c>
      <c r="G162">
        <v>1.67470002</v>
      </c>
      <c r="H162">
        <v>9.9000003020963209E+37</v>
      </c>
      <c r="K162" s="2">
        <f>TREND(Calibration!$A$2:$A$4,Calibration!$B$2:$B$4,C162)</f>
        <v>448.33582970804434</v>
      </c>
      <c r="L162" s="2">
        <f>TREND(Calibration!$A$2:$A$4,Calibration!$C$2:$C$4,E162)</f>
        <v>2007.2127402835056</v>
      </c>
      <c r="M162" s="2">
        <f>TREND(Calibration!$A$2:$A$4,Calibration!$D$2:$D$4,G162)</f>
        <v>649.34513711525437</v>
      </c>
    </row>
    <row r="163" spans="1:13" x14ac:dyDescent="0.25">
      <c r="A163">
        <v>802802</v>
      </c>
      <c r="B163">
        <v>15.114999770000001</v>
      </c>
      <c r="C163">
        <v>0.71289997999999999</v>
      </c>
      <c r="D163">
        <v>185.84199523999999</v>
      </c>
      <c r="E163">
        <v>5.0100002300000002</v>
      </c>
      <c r="F163">
        <v>9.9000003020963209E+37</v>
      </c>
      <c r="G163">
        <v>1.67680001</v>
      </c>
      <c r="H163">
        <v>9.9000003020963209E+37</v>
      </c>
      <c r="K163" s="2">
        <f>TREND(Calibration!$A$2:$A$4,Calibration!$B$2:$B$4,C163)</f>
        <v>453.97882291456125</v>
      </c>
      <c r="L163" s="2">
        <f>TREND(Calibration!$A$2:$A$4,Calibration!$C$2:$C$4,E163)</f>
        <v>2007.2127402835056</v>
      </c>
      <c r="M163" s="2">
        <f>TREND(Calibration!$A$2:$A$4,Calibration!$D$2:$D$4,G163)</f>
        <v>650.21083480721552</v>
      </c>
    </row>
    <row r="164" spans="1:13" x14ac:dyDescent="0.25">
      <c r="A164">
        <v>807815</v>
      </c>
      <c r="B164">
        <v>15.03100014</v>
      </c>
      <c r="C164">
        <v>0.70749998000000003</v>
      </c>
      <c r="D164">
        <v>1129.5319824200001</v>
      </c>
      <c r="E164">
        <v>5.0093998900000001</v>
      </c>
      <c r="F164">
        <v>9.9000003020963209E+37</v>
      </c>
      <c r="G164">
        <v>1.6790000199999999</v>
      </c>
      <c r="H164">
        <v>9.9000003020963209E+37</v>
      </c>
      <c r="K164" s="2">
        <f>TREND(Calibration!$A$2:$A$4,Calibration!$B$2:$B$4,C164)</f>
        <v>450.66662044920633</v>
      </c>
      <c r="L164" s="2">
        <f>TREND(Calibration!$A$2:$A$4,Calibration!$C$2:$C$4,E164)</f>
        <v>2006.9698514083802</v>
      </c>
      <c r="M164" s="2">
        <f>TREND(Calibration!$A$2:$A$4,Calibration!$D$2:$D$4,G164)</f>
        <v>651.11776463987735</v>
      </c>
    </row>
    <row r="165" spans="1:13" x14ac:dyDescent="0.25">
      <c r="A165">
        <v>812803</v>
      </c>
      <c r="B165">
        <v>15.06700039</v>
      </c>
      <c r="C165">
        <v>0.71390003000000002</v>
      </c>
      <c r="D165">
        <v>498.45999146000003</v>
      </c>
      <c r="E165">
        <v>5.0078000999999999</v>
      </c>
      <c r="F165">
        <v>9.9000003020963209E+37</v>
      </c>
      <c r="G165">
        <v>1.6713999500000001</v>
      </c>
      <c r="H165">
        <v>9.9000003020963209E+37</v>
      </c>
      <c r="K165" s="2">
        <f>TREND(Calibration!$A$2:$A$4,Calibration!$B$2:$B$4,C165)</f>
        <v>454.59222441002021</v>
      </c>
      <c r="L165" s="2">
        <f>TREND(Calibration!$A$2:$A$4,Calibration!$C$2:$C$4,E165)</f>
        <v>2006.3225995285509</v>
      </c>
      <c r="M165" s="2">
        <f>TREND(Calibration!$A$2:$A$4,Calibration!$D$2:$D$4,G165)</f>
        <v>647.9847196931189</v>
      </c>
    </row>
    <row r="166" spans="1:13" x14ac:dyDescent="0.25">
      <c r="A166">
        <v>817803</v>
      </c>
      <c r="B166">
        <v>15.12199974</v>
      </c>
      <c r="C166">
        <v>0.71719997999999996</v>
      </c>
      <c r="D166">
        <v>238.49899292000001</v>
      </c>
      <c r="E166">
        <v>5.0093998900000001</v>
      </c>
      <c r="F166">
        <v>9.9000003020963209E+37</v>
      </c>
      <c r="G166">
        <v>1.6703000100000001</v>
      </c>
      <c r="H166">
        <v>1231.9470214800001</v>
      </c>
      <c r="K166" s="2">
        <f>TREND(Calibration!$A$2:$A$4,Calibration!$B$2:$B$4,C166)</f>
        <v>456.61631747030685</v>
      </c>
      <c r="L166" s="2">
        <f>TREND(Calibration!$A$2:$A$4,Calibration!$C$2:$C$4,E166)</f>
        <v>2006.9698514083802</v>
      </c>
      <c r="M166" s="2">
        <f>TREND(Calibration!$A$2:$A$4,Calibration!$D$2:$D$4,G166)</f>
        <v>647.53128157232038</v>
      </c>
    </row>
    <row r="167" spans="1:13" x14ac:dyDescent="0.25">
      <c r="A167">
        <v>822803</v>
      </c>
      <c r="B167">
        <v>15.14500046</v>
      </c>
      <c r="C167">
        <v>0.71120000000000005</v>
      </c>
      <c r="D167">
        <v>814.90698241999996</v>
      </c>
      <c r="E167">
        <v>5.0082998300000003</v>
      </c>
      <c r="F167">
        <v>9.9000003020963209E+37</v>
      </c>
      <c r="G167">
        <v>1.6612000499999999</v>
      </c>
      <c r="H167">
        <v>1344.0620117200001</v>
      </c>
      <c r="K167" s="2">
        <f>TREND(Calibration!$A$2:$A$4,Calibration!$B$2:$B$4,C167)</f>
        <v>452.93610477621797</v>
      </c>
      <c r="L167" s="2">
        <f>TREND(Calibration!$A$2:$A$4,Calibration!$C$2:$C$4,E167)</f>
        <v>2006.5247830538308</v>
      </c>
      <c r="M167" s="2">
        <f>TREND(Calibration!$A$2:$A$4,Calibration!$D$2:$D$4,G167)</f>
        <v>643.77992353302545</v>
      </c>
    </row>
    <row r="168" spans="1:13" x14ac:dyDescent="0.25">
      <c r="A168">
        <v>827804</v>
      </c>
      <c r="B168">
        <v>15.17399979</v>
      </c>
      <c r="C168">
        <v>0.71020000999999999</v>
      </c>
      <c r="D168">
        <v>633.50402831999997</v>
      </c>
      <c r="E168">
        <v>5.0100002300000002</v>
      </c>
      <c r="F168">
        <v>9.9000003020963209E+37</v>
      </c>
      <c r="G168">
        <v>1.66390002</v>
      </c>
      <c r="H168">
        <v>9.9000003020963209E+37</v>
      </c>
      <c r="K168" s="2">
        <f>TREND(Calibration!$A$2:$A$4,Calibration!$B$2:$B$4,C168)</f>
        <v>452.32274008300863</v>
      </c>
      <c r="L168" s="2">
        <f>TREND(Calibration!$A$2:$A$4,Calibration!$C$2:$C$4,E168)</f>
        <v>2007.2127402835056</v>
      </c>
      <c r="M168" s="2">
        <f>TREND(Calibration!$A$2:$A$4,Calibration!$D$2:$D$4,G168)</f>
        <v>644.89295635573626</v>
      </c>
    </row>
    <row r="169" spans="1:13" x14ac:dyDescent="0.25">
      <c r="A169">
        <v>832802</v>
      </c>
      <c r="B169">
        <v>15.21899986</v>
      </c>
      <c r="C169">
        <v>0.70529997</v>
      </c>
      <c r="D169">
        <v>781.35400390999996</v>
      </c>
      <c r="E169">
        <v>5.0093998900000001</v>
      </c>
      <c r="F169">
        <v>9.9000003020963209E+37</v>
      </c>
      <c r="G169">
        <v>1.6612000499999999</v>
      </c>
      <c r="H169">
        <v>9.9000003020963209E+37</v>
      </c>
      <c r="K169" s="2">
        <f>TREND(Calibration!$A$2:$A$4,Calibration!$B$2:$B$4,C169)</f>
        <v>449.31719849627939</v>
      </c>
      <c r="L169" s="2">
        <f>TREND(Calibration!$A$2:$A$4,Calibration!$C$2:$C$4,E169)</f>
        <v>2006.9698514083802</v>
      </c>
      <c r="M169" s="2">
        <f>TREND(Calibration!$A$2:$A$4,Calibration!$D$2:$D$4,G169)</f>
        <v>643.77992353302545</v>
      </c>
    </row>
    <row r="170" spans="1:13" x14ac:dyDescent="0.25">
      <c r="A170">
        <v>837803</v>
      </c>
      <c r="B170">
        <v>15.22900009</v>
      </c>
      <c r="C170">
        <v>0.70579999999999998</v>
      </c>
      <c r="D170">
        <v>1229.02697754</v>
      </c>
      <c r="E170">
        <v>5.0104999499999998</v>
      </c>
      <c r="F170">
        <v>9.9000003020963209E+37</v>
      </c>
      <c r="G170">
        <v>1.6617000099999999</v>
      </c>
      <c r="H170">
        <v>9.9000003020963209E+37</v>
      </c>
      <c r="K170" s="2">
        <f>TREND(Calibration!$A$2:$A$4,Calibration!$B$2:$B$4,C170)</f>
        <v>449.62390231086295</v>
      </c>
      <c r="L170" s="2">
        <f>TREND(Calibration!$A$2:$A$4,Calibration!$C$2:$C$4,E170)</f>
        <v>2007.4149197629297</v>
      </c>
      <c r="M170" s="2">
        <f>TREND(Calibration!$A$2:$A$4,Calibration!$D$2:$D$4,G170)</f>
        <v>643.98602652307432</v>
      </c>
    </row>
    <row r="171" spans="1:13" x14ac:dyDescent="0.25">
      <c r="A171">
        <v>842802</v>
      </c>
      <c r="B171">
        <v>15.192999840000001</v>
      </c>
      <c r="C171">
        <v>0.70910001</v>
      </c>
      <c r="D171">
        <v>541.58599853999999</v>
      </c>
      <c r="E171">
        <v>5.0082998300000003</v>
      </c>
      <c r="F171">
        <v>9.9000003020963209E+37</v>
      </c>
      <c r="G171">
        <v>1.6627999499999999</v>
      </c>
      <c r="H171">
        <v>9.9000003020963209E+37</v>
      </c>
      <c r="K171" s="2">
        <f>TREND(Calibration!$A$2:$A$4,Calibration!$B$2:$B$4,C171)</f>
        <v>451.64803217339926</v>
      </c>
      <c r="L171" s="2">
        <f>TREND(Calibration!$A$2:$A$4,Calibration!$C$2:$C$4,E171)</f>
        <v>2006.5247830538308</v>
      </c>
      <c r="M171" s="2">
        <f>TREND(Calibration!$A$2:$A$4,Calibration!$D$2:$D$4,G171)</f>
        <v>644.43946464387295</v>
      </c>
    </row>
    <row r="172" spans="1:13" x14ac:dyDescent="0.25">
      <c r="A172">
        <v>847802</v>
      </c>
      <c r="B172">
        <v>15.14099979</v>
      </c>
      <c r="C172">
        <v>0.71230000000000004</v>
      </c>
      <c r="D172">
        <v>931.82098388999998</v>
      </c>
      <c r="E172">
        <v>5.0093998900000001</v>
      </c>
      <c r="F172">
        <v>9.9000003020963209E+37</v>
      </c>
      <c r="G172">
        <v>1.66390002</v>
      </c>
      <c r="H172">
        <v>9.9000003020963209E+37</v>
      </c>
      <c r="K172" s="2">
        <f>TREND(Calibration!$A$2:$A$4,Calibration!$B$2:$B$4,C172)</f>
        <v>453.61081268582728</v>
      </c>
      <c r="L172" s="2">
        <f>TREND(Calibration!$A$2:$A$4,Calibration!$C$2:$C$4,E172)</f>
        <v>2006.9698514083802</v>
      </c>
      <c r="M172" s="2">
        <f>TREND(Calibration!$A$2:$A$4,Calibration!$D$2:$D$4,G172)</f>
        <v>644.89295635573626</v>
      </c>
    </row>
    <row r="173" spans="1:13" x14ac:dyDescent="0.25">
      <c r="A173">
        <v>852802</v>
      </c>
      <c r="B173">
        <v>15.057000159999999</v>
      </c>
      <c r="C173">
        <v>0.70579999999999998</v>
      </c>
      <c r="D173">
        <v>9.9000003020963209E+37</v>
      </c>
      <c r="E173">
        <v>5.0100002300000002</v>
      </c>
      <c r="F173">
        <v>9.9000003020963209E+37</v>
      </c>
      <c r="G173">
        <v>1.6627999499999999</v>
      </c>
      <c r="H173">
        <v>9.9000003020963209E+37</v>
      </c>
      <c r="K173" s="2">
        <f>TREND(Calibration!$A$2:$A$4,Calibration!$B$2:$B$4,C173)</f>
        <v>449.62390231086295</v>
      </c>
      <c r="L173" s="2">
        <f>TREND(Calibration!$A$2:$A$4,Calibration!$C$2:$C$4,E173)</f>
        <v>2007.2127402835056</v>
      </c>
      <c r="M173" s="2">
        <f>TREND(Calibration!$A$2:$A$4,Calibration!$D$2:$D$4,G173)</f>
        <v>644.43946464387295</v>
      </c>
    </row>
    <row r="174" spans="1:13" x14ac:dyDescent="0.25">
      <c r="A174">
        <v>857803</v>
      </c>
      <c r="B174">
        <v>15.024999619999999</v>
      </c>
      <c r="C174">
        <v>0.70689999999999997</v>
      </c>
      <c r="D174">
        <v>630.54302978999999</v>
      </c>
      <c r="E174">
        <v>5.0100002300000002</v>
      </c>
      <c r="F174">
        <v>9.9000003020963209E+37</v>
      </c>
      <c r="G174">
        <v>1.66330004</v>
      </c>
      <c r="H174">
        <v>1036.6049804700001</v>
      </c>
      <c r="K174" s="2">
        <f>TREND(Calibration!$A$2:$A$4,Calibration!$B$2:$B$4,C174)</f>
        <v>450.29861022047231</v>
      </c>
      <c r="L174" s="2">
        <f>TREND(Calibration!$A$2:$A$4,Calibration!$C$2:$C$4,E174)</f>
        <v>2007.2127402835056</v>
      </c>
      <c r="M174" s="2">
        <f>TREND(Calibration!$A$2:$A$4,Calibration!$D$2:$D$4,G174)</f>
        <v>644.6456212249866</v>
      </c>
    </row>
    <row r="175" spans="1:13" x14ac:dyDescent="0.25">
      <c r="A175">
        <v>862803</v>
      </c>
      <c r="B175">
        <v>14.93700027</v>
      </c>
      <c r="C175">
        <v>0.70370001000000004</v>
      </c>
      <c r="D175">
        <v>898.96899413999995</v>
      </c>
      <c r="E175">
        <v>5.0093998900000001</v>
      </c>
      <c r="F175">
        <v>9.9000003020963209E+37</v>
      </c>
      <c r="G175">
        <v>1.66760004</v>
      </c>
      <c r="H175">
        <v>9.9000003020963209E+37</v>
      </c>
      <c r="K175" s="2">
        <f>TREND(Calibration!$A$2:$A$4,Calibration!$B$2:$B$4,C175)</f>
        <v>448.33582970804434</v>
      </c>
      <c r="L175" s="2">
        <f>TREND(Calibration!$A$2:$A$4,Calibration!$C$2:$C$4,E175)</f>
        <v>2006.9698514083802</v>
      </c>
      <c r="M175" s="2">
        <f>TREND(Calibration!$A$2:$A$4,Calibration!$D$2:$D$4,G175)</f>
        <v>646.41824874960957</v>
      </c>
    </row>
    <row r="176" spans="1:13" x14ac:dyDescent="0.25">
      <c r="A176">
        <v>867803</v>
      </c>
      <c r="B176">
        <v>14.875</v>
      </c>
      <c r="C176">
        <v>0.70150000000000001</v>
      </c>
      <c r="D176">
        <v>9.9000003020963209E+37</v>
      </c>
      <c r="E176">
        <v>5.0093998900000001</v>
      </c>
      <c r="F176">
        <v>9.9000003020963209E+37</v>
      </c>
      <c r="G176">
        <v>1.66390002</v>
      </c>
      <c r="H176">
        <v>9.9000003020963209E+37</v>
      </c>
      <c r="K176" s="2">
        <f>TREND(Calibration!$A$2:$A$4,Calibration!$B$2:$B$4,C176)</f>
        <v>446.98640775511734</v>
      </c>
      <c r="L176" s="2">
        <f>TREND(Calibration!$A$2:$A$4,Calibration!$C$2:$C$4,E176)</f>
        <v>2006.9698514083802</v>
      </c>
      <c r="M176" s="2">
        <f>TREND(Calibration!$A$2:$A$4,Calibration!$D$2:$D$4,G176)</f>
        <v>644.89295635573626</v>
      </c>
    </row>
    <row r="177" spans="1:13" x14ac:dyDescent="0.25">
      <c r="A177">
        <v>872816</v>
      </c>
      <c r="B177">
        <v>14.87899971</v>
      </c>
      <c r="C177">
        <v>0.70310002999999999</v>
      </c>
      <c r="D177">
        <v>-44.826999659999998</v>
      </c>
      <c r="E177">
        <v>5.0089001700000004</v>
      </c>
      <c r="F177">
        <v>9.9000003020963209E+37</v>
      </c>
      <c r="G177">
        <v>1.6621999700000001</v>
      </c>
      <c r="H177">
        <v>1245.6059570299999</v>
      </c>
      <c r="K177" s="2">
        <f>TREND(Calibration!$A$2:$A$4,Calibration!$B$2:$B$4,C177)</f>
        <v>447.96781947931026</v>
      </c>
      <c r="L177" s="2">
        <f>TREND(Calibration!$A$2:$A$4,Calibration!$C$2:$C$4,E177)</f>
        <v>2006.7676719289559</v>
      </c>
      <c r="M177" s="2">
        <f>TREND(Calibration!$A$2:$A$4,Calibration!$D$2:$D$4,G177)</f>
        <v>644.1921295131234</v>
      </c>
    </row>
    <row r="178" spans="1:13" x14ac:dyDescent="0.25">
      <c r="A178">
        <v>877804</v>
      </c>
      <c r="B178">
        <v>14.829999920000001</v>
      </c>
      <c r="C178">
        <v>0.70370001000000004</v>
      </c>
      <c r="D178">
        <v>910.19799805000002</v>
      </c>
      <c r="E178">
        <v>5.0093998900000001</v>
      </c>
      <c r="F178">
        <v>9.9000003020963209E+37</v>
      </c>
      <c r="G178">
        <v>1.6605999499999999</v>
      </c>
      <c r="H178">
        <v>9.9000003020963209E+37</v>
      </c>
      <c r="K178" s="2">
        <f>TREND(Calibration!$A$2:$A$4,Calibration!$B$2:$B$4,C178)</f>
        <v>448.33582970804434</v>
      </c>
      <c r="L178" s="2">
        <f>TREND(Calibration!$A$2:$A$4,Calibration!$C$2:$C$4,E178)</f>
        <v>2006.9698514083802</v>
      </c>
      <c r="M178" s="2">
        <f>TREND(Calibration!$A$2:$A$4,Calibration!$D$2:$D$4,G178)</f>
        <v>643.53253893360068</v>
      </c>
    </row>
    <row r="179" spans="1:13" x14ac:dyDescent="0.25">
      <c r="A179">
        <v>882803</v>
      </c>
      <c r="B179">
        <v>14.772000309999999</v>
      </c>
      <c r="C179">
        <v>0.69989997000000004</v>
      </c>
      <c r="D179">
        <v>9.9000003020963209E+37</v>
      </c>
      <c r="E179">
        <v>5.0093998900000001</v>
      </c>
      <c r="F179">
        <v>9.9000003020963209E+37</v>
      </c>
      <c r="G179">
        <v>1.66330004</v>
      </c>
      <c r="H179">
        <v>9.9000003020963209E+37</v>
      </c>
      <c r="K179" s="2">
        <f>TREND(Calibration!$A$2:$A$4,Calibration!$B$2:$B$4,C179)</f>
        <v>446.00499603092442</v>
      </c>
      <c r="L179" s="2">
        <f>TREND(Calibration!$A$2:$A$4,Calibration!$C$2:$C$4,E179)</f>
        <v>2006.9698514083802</v>
      </c>
      <c r="M179" s="2">
        <f>TREND(Calibration!$A$2:$A$4,Calibration!$D$2:$D$4,G179)</f>
        <v>644.6456212249866</v>
      </c>
    </row>
    <row r="180" spans="1:13" x14ac:dyDescent="0.25">
      <c r="A180">
        <v>887802</v>
      </c>
      <c r="B180">
        <v>14.65799999</v>
      </c>
      <c r="C180">
        <v>0.69400001</v>
      </c>
      <c r="D180">
        <v>644.33197021000001</v>
      </c>
      <c r="E180">
        <v>5.0089001700000004</v>
      </c>
      <c r="F180">
        <v>9.9000003020963209E+37</v>
      </c>
      <c r="G180">
        <v>1.65900004</v>
      </c>
      <c r="H180">
        <v>9.9000003020963209E+37</v>
      </c>
      <c r="K180" s="2">
        <f>TREND(Calibration!$A$2:$A$4,Calibration!$B$2:$B$4,C180)</f>
        <v>442.38613268694371</v>
      </c>
      <c r="L180" s="2">
        <f>TREND(Calibration!$A$2:$A$4,Calibration!$C$2:$C$4,E180)</f>
        <v>2006.7676719289559</v>
      </c>
      <c r="M180" s="2">
        <f>TREND(Calibration!$A$2:$A$4,Calibration!$D$2:$D$4,G180)</f>
        <v>642.87299370036362</v>
      </c>
    </row>
    <row r="181" spans="1:13" x14ac:dyDescent="0.25">
      <c r="A181">
        <v>892802</v>
      </c>
      <c r="B181">
        <v>14.519000050000001</v>
      </c>
      <c r="C181">
        <v>0.69669998</v>
      </c>
      <c r="D181">
        <v>573.81298828000001</v>
      </c>
      <c r="E181">
        <v>5.0100002300000002</v>
      </c>
      <c r="F181">
        <v>9.9000003020963209E+37</v>
      </c>
      <c r="G181">
        <v>1.6574000099999999</v>
      </c>
      <c r="H181">
        <v>9.9000003020963209E+37</v>
      </c>
      <c r="K181" s="2">
        <f>TREND(Calibration!$A$2:$A$4,Calibration!$B$2:$B$4,C181)</f>
        <v>444.04221551849639</v>
      </c>
      <c r="L181" s="2">
        <f>TREND(Calibration!$A$2:$A$4,Calibration!$C$2:$C$4,E181)</f>
        <v>2007.2127402835056</v>
      </c>
      <c r="M181" s="2">
        <f>TREND(Calibration!$A$2:$A$4,Calibration!$D$2:$D$4,G181)</f>
        <v>642.21339899845134</v>
      </c>
    </row>
    <row r="182" spans="1:13" x14ac:dyDescent="0.25">
      <c r="A182">
        <v>897802</v>
      </c>
      <c r="B182">
        <v>14.40799999</v>
      </c>
      <c r="C182">
        <v>0.69880003000000002</v>
      </c>
      <c r="D182">
        <v>763.55902100000003</v>
      </c>
      <c r="E182">
        <v>5.0163998599999999</v>
      </c>
      <c r="F182">
        <v>9.9000003020963209E+37</v>
      </c>
      <c r="G182">
        <v>1.6525000299999999</v>
      </c>
      <c r="H182">
        <v>1033.8409423799999</v>
      </c>
      <c r="K182" s="2">
        <f>TREND(Calibration!$A$2:$A$4,Calibration!$B$2:$B$4,C182)</f>
        <v>445.33032492356466</v>
      </c>
      <c r="L182" s="2">
        <f>TREND(Calibration!$A$2:$A$4,Calibration!$C$2:$C$4,E182)</f>
        <v>2009.8019379580198</v>
      </c>
      <c r="M182" s="2">
        <f>TREND(Calibration!$A$2:$A$4,Calibration!$D$2:$D$4,G182)</f>
        <v>640.19343634307882</v>
      </c>
    </row>
    <row r="183" spans="1:13" x14ac:dyDescent="0.25">
      <c r="A183">
        <v>902802</v>
      </c>
      <c r="B183">
        <v>14.321000099999999</v>
      </c>
      <c r="C183">
        <v>0.69830000000000003</v>
      </c>
      <c r="D183">
        <v>960.43200683999999</v>
      </c>
      <c r="E183">
        <v>3.6221001099999999</v>
      </c>
      <c r="F183">
        <v>9.9000003020963209E+37</v>
      </c>
      <c r="G183">
        <v>1.6449999799999999</v>
      </c>
      <c r="H183">
        <v>9.9000003020963209E+37</v>
      </c>
      <c r="K183" s="2">
        <f>TREND(Calibration!$A$2:$A$4,Calibration!$B$2:$B$4,C183)</f>
        <v>445.0236211089811</v>
      </c>
      <c r="L183" s="2">
        <f>TREND(Calibration!$A$2:$A$4,Calibration!$C$2:$C$4,E183)</f>
        <v>1445.6884391657361</v>
      </c>
      <c r="M183" s="2">
        <f>TREND(Calibration!$A$2:$A$4,Calibration!$D$2:$D$4,G183)</f>
        <v>637.10162353702106</v>
      </c>
    </row>
    <row r="184" spans="1:13" x14ac:dyDescent="0.25">
      <c r="A184">
        <v>907802</v>
      </c>
      <c r="B184">
        <v>14.21700001</v>
      </c>
      <c r="C184">
        <v>0.70370001000000004</v>
      </c>
      <c r="D184">
        <v>1271.48205566</v>
      </c>
      <c r="E184">
        <v>3.4086999900000001</v>
      </c>
      <c r="F184">
        <v>9.9000003020963209E+37</v>
      </c>
      <c r="G184">
        <v>1.6454999400000001</v>
      </c>
      <c r="H184">
        <v>9.9000003020963209E+37</v>
      </c>
      <c r="K184" s="2">
        <f>TREND(Calibration!$A$2:$A$4,Calibration!$B$2:$B$4,C184)</f>
        <v>448.33582970804434</v>
      </c>
      <c r="L184" s="2">
        <f>TREND(Calibration!$A$2:$A$4,Calibration!$C$2:$C$4,E184)</f>
        <v>1359.3498392083789</v>
      </c>
      <c r="M184" s="2">
        <f>TREND(Calibration!$A$2:$A$4,Calibration!$D$2:$D$4,G184)</f>
        <v>637.30772652707003</v>
      </c>
    </row>
    <row r="185" spans="1:13" x14ac:dyDescent="0.25">
      <c r="A185">
        <v>912802</v>
      </c>
      <c r="B185">
        <v>14.20400047</v>
      </c>
      <c r="C185">
        <v>0.69880003000000002</v>
      </c>
      <c r="D185">
        <v>9.9000003020963209E+37</v>
      </c>
      <c r="E185">
        <v>4.4331998800000001</v>
      </c>
      <c r="F185">
        <v>9.9000003020963209E+37</v>
      </c>
      <c r="G185">
        <v>1.6439000399999999</v>
      </c>
      <c r="H185">
        <v>9.9000003020963209E+37</v>
      </c>
      <c r="K185" s="2">
        <f>TREND(Calibration!$A$2:$A$4,Calibration!$B$2:$B$4,C185)</f>
        <v>445.33032492356466</v>
      </c>
      <c r="L185" s="2">
        <f>TREND(Calibration!$A$2:$A$4,Calibration!$C$2:$C$4,E185)</f>
        <v>1773.8476668528363</v>
      </c>
      <c r="M185" s="2">
        <f>TREND(Calibration!$A$2:$A$4,Calibration!$D$2:$D$4,G185)</f>
        <v>636.64818541622242</v>
      </c>
    </row>
    <row r="186" spans="1:13" x14ac:dyDescent="0.25">
      <c r="A186">
        <v>917803</v>
      </c>
      <c r="B186">
        <v>14.22000027</v>
      </c>
      <c r="C186">
        <v>0.69770001999999998</v>
      </c>
      <c r="D186">
        <v>9.9000003020963209E+37</v>
      </c>
      <c r="E186">
        <v>4.3742999999999999</v>
      </c>
      <c r="F186">
        <v>9.9000003020963209E+37</v>
      </c>
      <c r="G186">
        <v>1.64279997</v>
      </c>
      <c r="H186">
        <v>9.9000003020963209E+37</v>
      </c>
      <c r="K186" s="2">
        <f>TREND(Calibration!$A$2:$A$4,Calibration!$B$2:$B$4,C186)</f>
        <v>444.65561088024702</v>
      </c>
      <c r="L186" s="2">
        <f>TREND(Calibration!$A$2:$A$4,Calibration!$C$2:$C$4,E186)</f>
        <v>1750.0176278778986</v>
      </c>
      <c r="M186" s="2">
        <f>TREND(Calibration!$A$2:$A$4,Calibration!$D$2:$D$4,G186)</f>
        <v>636.19469370435922</v>
      </c>
    </row>
    <row r="187" spans="1:13" x14ac:dyDescent="0.25">
      <c r="A187">
        <v>922802</v>
      </c>
      <c r="B187">
        <v>14.227000240000001</v>
      </c>
      <c r="C187">
        <v>0.69669998</v>
      </c>
      <c r="D187">
        <v>9.9000003020963209E+37</v>
      </c>
      <c r="E187">
        <v>4.3769998599999997</v>
      </c>
      <c r="F187">
        <v>9.9000003020963209E+37</v>
      </c>
      <c r="G187">
        <v>1.64170003</v>
      </c>
      <c r="H187">
        <v>9.9000003020963209E+37</v>
      </c>
      <c r="K187" s="2">
        <f>TREND(Calibration!$A$2:$A$4,Calibration!$B$2:$B$4,C187)</f>
        <v>444.04221551849639</v>
      </c>
      <c r="L187" s="2">
        <f>TREND(Calibration!$A$2:$A$4,Calibration!$C$2:$C$4,E187)</f>
        <v>1751.1099521581325</v>
      </c>
      <c r="M187" s="2">
        <f>TREND(Calibration!$A$2:$A$4,Calibration!$D$2:$D$4,G187)</f>
        <v>635.7412555835607</v>
      </c>
    </row>
    <row r="188" spans="1:13" x14ac:dyDescent="0.25">
      <c r="A188">
        <v>927802</v>
      </c>
      <c r="B188">
        <v>14.22000027</v>
      </c>
      <c r="C188">
        <v>0.69400001</v>
      </c>
      <c r="D188">
        <v>9.9000003020963209E+37</v>
      </c>
      <c r="E188">
        <v>4.8431000700000002</v>
      </c>
      <c r="F188">
        <v>9.9000003020963209E+37</v>
      </c>
      <c r="G188">
        <v>1.6396000399999999</v>
      </c>
      <c r="H188">
        <v>9.9000003020963209E+37</v>
      </c>
      <c r="K188" s="2">
        <f>TREND(Calibration!$A$2:$A$4,Calibration!$B$2:$B$4,C188)</f>
        <v>442.38613268694371</v>
      </c>
      <c r="L188" s="2">
        <f>TREND(Calibration!$A$2:$A$4,Calibration!$C$2:$C$4,E188)</f>
        <v>1939.6873511363067</v>
      </c>
      <c r="M188" s="2">
        <f>TREND(Calibration!$A$2:$A$4,Calibration!$D$2:$D$4,G188)</f>
        <v>634.87555789159944</v>
      </c>
    </row>
    <row r="189" spans="1:13" x14ac:dyDescent="0.25">
      <c r="A189">
        <v>932802</v>
      </c>
      <c r="B189">
        <v>14.190999980000001</v>
      </c>
      <c r="C189">
        <v>0.69880003000000002</v>
      </c>
      <c r="D189">
        <v>1045.86206055</v>
      </c>
      <c r="E189">
        <v>5.0089001700000004</v>
      </c>
      <c r="F189">
        <v>9.9000003020963209E+37</v>
      </c>
      <c r="G189">
        <v>1.6352000200000001</v>
      </c>
      <c r="H189">
        <v>9.9000003020963209E+37</v>
      </c>
      <c r="K189" s="2">
        <f>TREND(Calibration!$A$2:$A$4,Calibration!$B$2:$B$4,C189)</f>
        <v>445.33032492356466</v>
      </c>
      <c r="L189" s="2">
        <f>TREND(Calibration!$A$2:$A$4,Calibration!$C$2:$C$4,E189)</f>
        <v>2006.7676719289559</v>
      </c>
      <c r="M189" s="2">
        <f>TREND(Calibration!$A$2:$A$4,Calibration!$D$2:$D$4,G189)</f>
        <v>633.06169822627589</v>
      </c>
    </row>
    <row r="190" spans="1:13" x14ac:dyDescent="0.25">
      <c r="A190">
        <v>937802</v>
      </c>
      <c r="B190">
        <v>14.20699978</v>
      </c>
      <c r="C190">
        <v>0.69669998</v>
      </c>
      <c r="D190">
        <v>681.82501220999995</v>
      </c>
      <c r="E190">
        <v>5.0093998900000001</v>
      </c>
      <c r="F190">
        <v>9.9000003020963209E+37</v>
      </c>
      <c r="G190">
        <v>1.63740003</v>
      </c>
      <c r="H190">
        <v>9.9000003020963209E+37</v>
      </c>
      <c r="K190" s="2">
        <f>TREND(Calibration!$A$2:$A$4,Calibration!$B$2:$B$4,C190)</f>
        <v>444.04221551849639</v>
      </c>
      <c r="L190" s="2">
        <f>TREND(Calibration!$A$2:$A$4,Calibration!$C$2:$C$4,E190)</f>
        <v>2006.9698514083802</v>
      </c>
      <c r="M190" s="2">
        <f>TREND(Calibration!$A$2:$A$4,Calibration!$D$2:$D$4,G190)</f>
        <v>633.96862805893772</v>
      </c>
    </row>
    <row r="191" spans="1:13" x14ac:dyDescent="0.25">
      <c r="A191">
        <v>942803</v>
      </c>
      <c r="B191">
        <v>14.161999700000001</v>
      </c>
      <c r="C191">
        <v>0.69669998</v>
      </c>
      <c r="D191">
        <v>770.09399413999995</v>
      </c>
      <c r="E191">
        <v>5.0104999499999998</v>
      </c>
      <c r="F191">
        <v>9.9000003020963209E+37</v>
      </c>
      <c r="G191">
        <v>1.63310003</v>
      </c>
      <c r="H191">
        <v>9.9000003020963209E+37</v>
      </c>
      <c r="K191" s="2">
        <f>TREND(Calibration!$A$2:$A$4,Calibration!$B$2:$B$4,C191)</f>
        <v>444.04221551849639</v>
      </c>
      <c r="L191" s="2">
        <f>TREND(Calibration!$A$2:$A$4,Calibration!$C$2:$C$4,E191)</f>
        <v>2007.4149197629297</v>
      </c>
      <c r="M191" s="2">
        <f>TREND(Calibration!$A$2:$A$4,Calibration!$D$2:$D$4,G191)</f>
        <v>632.19600053431475</v>
      </c>
    </row>
    <row r="192" spans="1:13" x14ac:dyDescent="0.25">
      <c r="A192">
        <v>947802</v>
      </c>
      <c r="B192">
        <v>14.102999690000001</v>
      </c>
      <c r="C192">
        <v>0.69989997000000004</v>
      </c>
      <c r="D192">
        <v>678.55200194999998</v>
      </c>
      <c r="E192">
        <v>5.0093998900000001</v>
      </c>
      <c r="F192">
        <v>9.9000003020963209E+37</v>
      </c>
      <c r="G192">
        <v>1.63039994</v>
      </c>
      <c r="H192">
        <v>9.9000003020963209E+37</v>
      </c>
      <c r="K192" s="2">
        <f>TREND(Calibration!$A$2:$A$4,Calibration!$B$2:$B$4,C192)</f>
        <v>446.00499603092442</v>
      </c>
      <c r="L192" s="2">
        <f>TREND(Calibration!$A$2:$A$4,Calibration!$C$2:$C$4,E192)</f>
        <v>2006.9698514083802</v>
      </c>
      <c r="M192" s="2">
        <f>TREND(Calibration!$A$2:$A$4,Calibration!$D$2:$D$4,G192)</f>
        <v>631.08291824292883</v>
      </c>
    </row>
    <row r="193" spans="1:13" x14ac:dyDescent="0.25">
      <c r="A193">
        <v>952802</v>
      </c>
      <c r="B193">
        <v>14.09399986</v>
      </c>
      <c r="C193">
        <v>0.69830000000000003</v>
      </c>
      <c r="D193">
        <v>346.05801392000001</v>
      </c>
      <c r="E193">
        <v>5.0082998300000003</v>
      </c>
      <c r="F193">
        <v>9.9000003020963209E+37</v>
      </c>
      <c r="G193">
        <v>1.6276999700000001</v>
      </c>
      <c r="H193">
        <v>9.9000003020963209E+37</v>
      </c>
      <c r="K193" s="2">
        <f>TREND(Calibration!$A$2:$A$4,Calibration!$B$2:$B$4,C193)</f>
        <v>445.0236211089811</v>
      </c>
      <c r="L193" s="2">
        <f>TREND(Calibration!$A$2:$A$4,Calibration!$C$2:$C$4,E193)</f>
        <v>2006.5247830538308</v>
      </c>
      <c r="M193" s="2">
        <f>TREND(Calibration!$A$2:$A$4,Calibration!$D$2:$D$4,G193)</f>
        <v>629.96988542021813</v>
      </c>
    </row>
    <row r="194" spans="1:13" x14ac:dyDescent="0.25">
      <c r="A194">
        <v>957803</v>
      </c>
      <c r="B194">
        <v>14.045000079999999</v>
      </c>
      <c r="C194">
        <v>0.69230002000000002</v>
      </c>
      <c r="D194">
        <v>1262.44104004</v>
      </c>
      <c r="E194">
        <v>5.0100002300000002</v>
      </c>
      <c r="F194">
        <v>9.9000003020963209E+37</v>
      </c>
      <c r="G194">
        <v>1.6315000099999999</v>
      </c>
      <c r="H194">
        <v>9.9000003020963209E+37</v>
      </c>
      <c r="K194" s="2">
        <f>TREND(Calibration!$A$2:$A$4,Calibration!$B$2:$B$4,C194)</f>
        <v>441.34340841489211</v>
      </c>
      <c r="L194" s="2">
        <f>TREND(Calibration!$A$2:$A$4,Calibration!$C$2:$C$4,E194)</f>
        <v>2007.2127402835056</v>
      </c>
      <c r="M194" s="2">
        <f>TREND(Calibration!$A$2:$A$4,Calibration!$D$2:$D$4,G194)</f>
        <v>631.53640995479202</v>
      </c>
    </row>
    <row r="195" spans="1:13" x14ac:dyDescent="0.25">
      <c r="A195">
        <v>962802</v>
      </c>
      <c r="B195">
        <v>14.024999619999999</v>
      </c>
      <c r="C195">
        <v>0.69610000000000005</v>
      </c>
      <c r="D195">
        <v>599.82897949000005</v>
      </c>
      <c r="E195">
        <v>5.0104999499999998</v>
      </c>
      <c r="F195">
        <v>9.9000003020963209E+37</v>
      </c>
      <c r="G195">
        <v>1.63789999</v>
      </c>
      <c r="H195">
        <v>9.9000003020963209E+37</v>
      </c>
      <c r="K195" s="2">
        <f>TREND(Calibration!$A$2:$A$4,Calibration!$B$2:$B$4,C195)</f>
        <v>443.67420528976243</v>
      </c>
      <c r="L195" s="2">
        <f>TREND(Calibration!$A$2:$A$4,Calibration!$C$2:$C$4,E195)</f>
        <v>2007.4149197629297</v>
      </c>
      <c r="M195" s="2">
        <f>TREND(Calibration!$A$2:$A$4,Calibration!$D$2:$D$4,G195)</f>
        <v>634.17473104898659</v>
      </c>
    </row>
    <row r="196" spans="1:13" x14ac:dyDescent="0.25">
      <c r="A196">
        <v>967802</v>
      </c>
      <c r="B196">
        <v>14.05799961</v>
      </c>
      <c r="C196">
        <v>0.69720000000000004</v>
      </c>
      <c r="D196">
        <v>207.12399292000001</v>
      </c>
      <c r="E196">
        <v>5.0019001999999997</v>
      </c>
      <c r="F196">
        <v>9.9000003020963209E+37</v>
      </c>
      <c r="G196">
        <v>1.6352000200000001</v>
      </c>
      <c r="H196">
        <v>9.9000003020963209E+37</v>
      </c>
      <c r="K196" s="2">
        <f>TREND(Calibration!$A$2:$A$4,Calibration!$B$2:$B$4,C196)</f>
        <v>444.34891319937174</v>
      </c>
      <c r="L196" s="2">
        <f>TREND(Calibration!$A$2:$A$4,Calibration!$C$2:$C$4,E196)</f>
        <v>2003.9355853793161</v>
      </c>
      <c r="M196" s="2">
        <f>TREND(Calibration!$A$2:$A$4,Calibration!$D$2:$D$4,G196)</f>
        <v>633.06169822627589</v>
      </c>
    </row>
    <row r="197" spans="1:13" x14ac:dyDescent="0.25">
      <c r="A197">
        <v>972803</v>
      </c>
      <c r="B197">
        <v>14.03199959</v>
      </c>
      <c r="C197">
        <v>0.69450003000000005</v>
      </c>
      <c r="D197">
        <v>995.03698729999996</v>
      </c>
      <c r="E197">
        <v>5.0093998900000001</v>
      </c>
      <c r="F197">
        <v>9.9000003020963209E+37</v>
      </c>
      <c r="G197">
        <v>1.6352000200000001</v>
      </c>
      <c r="H197">
        <v>9.9000003020963209E+37</v>
      </c>
      <c r="K197" s="2">
        <f>TREND(Calibration!$A$2:$A$4,Calibration!$B$2:$B$4,C197)</f>
        <v>442.69283036781911</v>
      </c>
      <c r="L197" s="2">
        <f>TREND(Calibration!$A$2:$A$4,Calibration!$C$2:$C$4,E197)</f>
        <v>2006.9698514083802</v>
      </c>
      <c r="M197" s="2">
        <f>TREND(Calibration!$A$2:$A$4,Calibration!$D$2:$D$4,G197)</f>
        <v>633.06169822627589</v>
      </c>
    </row>
    <row r="198" spans="1:13" x14ac:dyDescent="0.25">
      <c r="A198">
        <v>977802</v>
      </c>
      <c r="B198">
        <v>14.04800034</v>
      </c>
      <c r="C198">
        <v>0.69289999999999996</v>
      </c>
      <c r="D198">
        <v>566.96502685999997</v>
      </c>
      <c r="E198">
        <v>5.01100016</v>
      </c>
      <c r="F198">
        <v>9.9000003020963209E+37</v>
      </c>
      <c r="G198">
        <v>1.64660001</v>
      </c>
      <c r="H198">
        <v>9.9000003020963209E+37</v>
      </c>
      <c r="K198" s="2">
        <f>TREND(Calibration!$A$2:$A$4,Calibration!$B$2:$B$4,C198)</f>
        <v>441.71141864362608</v>
      </c>
      <c r="L198" s="2">
        <f>TREND(Calibration!$A$2:$A$4,Calibration!$C$2:$C$4,E198)</f>
        <v>2007.6172974892622</v>
      </c>
      <c r="M198" s="2">
        <f>TREND(Calibration!$A$2:$A$4,Calibration!$D$2:$D$4,G198)</f>
        <v>637.76121823893322</v>
      </c>
    </row>
    <row r="199" spans="1:13" x14ac:dyDescent="0.25">
      <c r="A199">
        <v>982802</v>
      </c>
      <c r="B199">
        <v>14.01599979</v>
      </c>
      <c r="C199">
        <v>0.69400001</v>
      </c>
      <c r="D199">
        <v>522.58300781000003</v>
      </c>
      <c r="E199">
        <v>5.0100002300000002</v>
      </c>
      <c r="F199">
        <v>9.9000003020963209E+37</v>
      </c>
      <c r="G199">
        <v>1.6439000399999999</v>
      </c>
      <c r="H199">
        <v>9.9000003020963209E+37</v>
      </c>
      <c r="K199" s="2">
        <f>TREND(Calibration!$A$2:$A$4,Calibration!$B$2:$B$4,C199)</f>
        <v>442.38613268694371</v>
      </c>
      <c r="L199" s="2">
        <f>TREND(Calibration!$A$2:$A$4,Calibration!$C$2:$C$4,E199)</f>
        <v>2007.2127402835056</v>
      </c>
      <c r="M199" s="2">
        <f>TREND(Calibration!$A$2:$A$4,Calibration!$D$2:$D$4,G199)</f>
        <v>636.64818541622242</v>
      </c>
    </row>
    <row r="200" spans="1:13" x14ac:dyDescent="0.25">
      <c r="A200">
        <v>987802</v>
      </c>
      <c r="B200">
        <v>14.045000079999999</v>
      </c>
      <c r="C200">
        <v>0.69669998</v>
      </c>
      <c r="D200">
        <v>195.77900696</v>
      </c>
      <c r="E200">
        <v>5.0082998300000003</v>
      </c>
      <c r="F200">
        <v>9.9000003020963209E+37</v>
      </c>
      <c r="G200">
        <v>1.6492999800000001</v>
      </c>
      <c r="H200">
        <v>1143.01403809</v>
      </c>
      <c r="K200" s="2">
        <f>TREND(Calibration!$A$2:$A$4,Calibration!$B$2:$B$4,C200)</f>
        <v>444.04221551849639</v>
      </c>
      <c r="L200" s="2">
        <f>TREND(Calibration!$A$2:$A$4,Calibration!$C$2:$C$4,E200)</f>
        <v>2006.5247830538308</v>
      </c>
      <c r="M200" s="2">
        <f>TREND(Calibration!$A$2:$A$4,Calibration!$D$2:$D$4,G200)</f>
        <v>638.87425106164403</v>
      </c>
    </row>
    <row r="201" spans="1:13" x14ac:dyDescent="0.25">
      <c r="A201">
        <v>992803</v>
      </c>
      <c r="B201">
        <v>14.045000079999999</v>
      </c>
      <c r="C201">
        <v>0.69770001999999998</v>
      </c>
      <c r="D201">
        <v>804.29797363</v>
      </c>
      <c r="E201">
        <v>5.0093998900000001</v>
      </c>
      <c r="F201">
        <v>9.9000003020963209E+37</v>
      </c>
      <c r="G201">
        <v>1.65470004</v>
      </c>
      <c r="H201">
        <v>9.9000003020963209E+37</v>
      </c>
      <c r="K201" s="2">
        <f>TREND(Calibration!$A$2:$A$4,Calibration!$B$2:$B$4,C201)</f>
        <v>444.65561088024702</v>
      </c>
      <c r="L201" s="2">
        <f>TREND(Calibration!$A$2:$A$4,Calibration!$C$2:$C$4,E201)</f>
        <v>2006.9698514083802</v>
      </c>
      <c r="M201" s="2">
        <f>TREND(Calibration!$A$2:$A$4,Calibration!$D$2:$D$4,G201)</f>
        <v>641.10036617574065</v>
      </c>
    </row>
    <row r="202" spans="1:13" x14ac:dyDescent="0.25">
      <c r="A202">
        <v>997802</v>
      </c>
      <c r="B202">
        <v>13.989999770000001</v>
      </c>
      <c r="C202">
        <v>0.69450003000000005</v>
      </c>
      <c r="D202">
        <v>932.89001465000001</v>
      </c>
      <c r="E202">
        <v>5.0100002300000002</v>
      </c>
      <c r="F202">
        <v>9.9000003020963209E+37</v>
      </c>
      <c r="G202">
        <v>1.65629995</v>
      </c>
      <c r="H202">
        <v>9.9000003020963209E+37</v>
      </c>
      <c r="K202" s="2">
        <f>TREND(Calibration!$A$2:$A$4,Calibration!$B$2:$B$4,C202)</f>
        <v>442.69283036781911</v>
      </c>
      <c r="L202" s="2">
        <f>TREND(Calibration!$A$2:$A$4,Calibration!$C$2:$C$4,E202)</f>
        <v>2007.2127402835056</v>
      </c>
      <c r="M202" s="2">
        <f>TREND(Calibration!$A$2:$A$4,Calibration!$D$2:$D$4,G202)</f>
        <v>641.7599114089777</v>
      </c>
    </row>
    <row r="203" spans="1:13" x14ac:dyDescent="0.25">
      <c r="A203">
        <v>1002802</v>
      </c>
      <c r="B203">
        <v>13.97999954</v>
      </c>
      <c r="C203">
        <v>0.69669998</v>
      </c>
      <c r="D203">
        <v>1235.0579834</v>
      </c>
      <c r="E203">
        <v>5.0001997899999999</v>
      </c>
      <c r="F203">
        <v>9.9000003020963209E+37</v>
      </c>
      <c r="G203">
        <v>1.6574000099999999</v>
      </c>
      <c r="H203">
        <v>1291.3630371100001</v>
      </c>
      <c r="K203" s="2">
        <f>TREND(Calibration!$A$2:$A$4,Calibration!$B$2:$B$4,C203)</f>
        <v>444.04221551849639</v>
      </c>
      <c r="L203" s="2">
        <f>TREND(Calibration!$A$2:$A$4,Calibration!$C$2:$C$4,E203)</f>
        <v>2003.2476241037859</v>
      </c>
      <c r="M203" s="2">
        <f>TREND(Calibration!$A$2:$A$4,Calibration!$D$2:$D$4,G203)</f>
        <v>642.21339899845134</v>
      </c>
    </row>
    <row r="204" spans="1:13" x14ac:dyDescent="0.25">
      <c r="A204">
        <v>1007803</v>
      </c>
      <c r="B204">
        <v>13.94799995</v>
      </c>
      <c r="C204">
        <v>0.69880003000000002</v>
      </c>
      <c r="D204">
        <v>1001.77801514</v>
      </c>
      <c r="E204">
        <v>5.0093998900000001</v>
      </c>
      <c r="F204">
        <v>9.9000003020963209E+37</v>
      </c>
      <c r="G204">
        <v>1.6698000399999999</v>
      </c>
      <c r="H204">
        <v>9.9000003020963209E+37</v>
      </c>
      <c r="K204" s="2">
        <f>TREND(Calibration!$A$2:$A$4,Calibration!$B$2:$B$4,C204)</f>
        <v>445.33032492356466</v>
      </c>
      <c r="L204" s="2">
        <f>TREND(Calibration!$A$2:$A$4,Calibration!$C$2:$C$4,E204)</f>
        <v>2006.9698514083802</v>
      </c>
      <c r="M204" s="2">
        <f>TREND(Calibration!$A$2:$A$4,Calibration!$D$2:$D$4,G204)</f>
        <v>647.32517445988174</v>
      </c>
    </row>
    <row r="205" spans="1:13" x14ac:dyDescent="0.25">
      <c r="A205">
        <v>1012802</v>
      </c>
      <c r="B205">
        <v>13.91800022</v>
      </c>
      <c r="C205">
        <v>0.69770001999999998</v>
      </c>
      <c r="D205">
        <v>1040.8559570299999</v>
      </c>
      <c r="E205">
        <v>5.0104999499999998</v>
      </c>
      <c r="F205">
        <v>9.9000003020963209E+37</v>
      </c>
      <c r="G205">
        <v>1.6578999800000001</v>
      </c>
      <c r="H205">
        <v>1271.4119873</v>
      </c>
      <c r="K205" s="2">
        <f>TREND(Calibration!$A$2:$A$4,Calibration!$B$2:$B$4,C205)</f>
        <v>444.65561088024702</v>
      </c>
      <c r="L205" s="2">
        <f>TREND(Calibration!$A$2:$A$4,Calibration!$C$2:$C$4,E205)</f>
        <v>2007.4149197629297</v>
      </c>
      <c r="M205" s="2">
        <f>TREND(Calibration!$A$2:$A$4,Calibration!$D$2:$D$4,G205)</f>
        <v>642.41950611088998</v>
      </c>
    </row>
    <row r="206" spans="1:13" x14ac:dyDescent="0.25">
      <c r="A206">
        <v>1017802</v>
      </c>
      <c r="B206">
        <v>13.9090004</v>
      </c>
      <c r="C206">
        <v>0.7026</v>
      </c>
      <c r="D206">
        <v>9.9000003020963209E+37</v>
      </c>
      <c r="E206">
        <v>4.81930017</v>
      </c>
      <c r="F206">
        <v>9.9000003020963209E+37</v>
      </c>
      <c r="G206">
        <v>1.65470004</v>
      </c>
      <c r="H206">
        <v>9.9000003020963209E+37</v>
      </c>
      <c r="K206" s="2">
        <f>TREND(Calibration!$A$2:$A$4,Calibration!$B$2:$B$4,C206)</f>
        <v>447.66111566472671</v>
      </c>
      <c r="L206" s="2">
        <f>TREND(Calibration!$A$2:$A$4,Calibration!$C$2:$C$4,E206)</f>
        <v>1930.0582560583605</v>
      </c>
      <c r="M206" s="2">
        <f>TREND(Calibration!$A$2:$A$4,Calibration!$D$2:$D$4,G206)</f>
        <v>641.10036617574065</v>
      </c>
    </row>
    <row r="207" spans="1:13" x14ac:dyDescent="0.25">
      <c r="A207">
        <v>1022799</v>
      </c>
      <c r="B207">
        <v>13.89599991</v>
      </c>
      <c r="C207">
        <v>0.70529997</v>
      </c>
      <c r="D207">
        <v>1108.9370117200001</v>
      </c>
      <c r="E207">
        <v>5.0093998900000001</v>
      </c>
      <c r="F207">
        <v>9.9000003020963209E+37</v>
      </c>
      <c r="G207">
        <v>1.6535999800000001</v>
      </c>
      <c r="H207">
        <v>9.9000003020963209E+37</v>
      </c>
      <c r="K207" s="2">
        <f>TREND(Calibration!$A$2:$A$4,Calibration!$B$2:$B$4,C207)</f>
        <v>449.31719849627939</v>
      </c>
      <c r="L207" s="2">
        <f>TREND(Calibration!$A$2:$A$4,Calibration!$C$2:$C$4,E207)</f>
        <v>2006.9698514083802</v>
      </c>
      <c r="M207" s="2">
        <f>TREND(Calibration!$A$2:$A$4,Calibration!$D$2:$D$4,G207)</f>
        <v>640.64687858626701</v>
      </c>
    </row>
    <row r="208" spans="1:13" x14ac:dyDescent="0.25">
      <c r="A208">
        <v>1027798</v>
      </c>
      <c r="B208">
        <v>13.902000429999999</v>
      </c>
      <c r="C208">
        <v>0.70689999999999997</v>
      </c>
      <c r="D208">
        <v>1159.5839843700001</v>
      </c>
      <c r="E208">
        <v>5.0100002300000002</v>
      </c>
      <c r="F208">
        <v>9.9000003020963209E+37</v>
      </c>
      <c r="G208">
        <v>1.6535999800000001</v>
      </c>
      <c r="H208">
        <v>9.9000003020963209E+37</v>
      </c>
      <c r="K208" s="2">
        <f>TREND(Calibration!$A$2:$A$4,Calibration!$B$2:$B$4,C208)</f>
        <v>450.29861022047231</v>
      </c>
      <c r="L208" s="2">
        <f>TREND(Calibration!$A$2:$A$4,Calibration!$C$2:$C$4,E208)</f>
        <v>2007.2127402835056</v>
      </c>
      <c r="M208" s="2">
        <f>TREND(Calibration!$A$2:$A$4,Calibration!$D$2:$D$4,G208)</f>
        <v>640.64687858626701</v>
      </c>
    </row>
    <row r="209" spans="1:13" x14ac:dyDescent="0.25">
      <c r="A209">
        <v>1032800</v>
      </c>
      <c r="B209">
        <v>13.928000450000001</v>
      </c>
      <c r="C209">
        <v>0.70420002999999998</v>
      </c>
      <c r="D209">
        <v>1347.55505371</v>
      </c>
      <c r="E209">
        <v>5.0100002300000002</v>
      </c>
      <c r="F209">
        <v>9.9000003020963209E+37</v>
      </c>
      <c r="G209">
        <v>1.6513999699999999</v>
      </c>
      <c r="H209">
        <v>9.9000003020963209E+37</v>
      </c>
      <c r="K209" s="2">
        <f>TREND(Calibration!$A$2:$A$4,Calibration!$B$2:$B$4,C209)</f>
        <v>448.64252738891963</v>
      </c>
      <c r="L209" s="2">
        <f>TREND(Calibration!$A$2:$A$4,Calibration!$C$2:$C$4,E209)</f>
        <v>2007.2127402835056</v>
      </c>
      <c r="M209" s="2">
        <f>TREND(Calibration!$A$2:$A$4,Calibration!$D$2:$D$4,G209)</f>
        <v>639.73994875360518</v>
      </c>
    </row>
    <row r="210" spans="1:13" x14ac:dyDescent="0.25">
      <c r="A210">
        <v>1037800</v>
      </c>
      <c r="B210">
        <v>14.00300026</v>
      </c>
      <c r="C210">
        <v>0.70749998000000003</v>
      </c>
      <c r="D210">
        <v>959.16101074000005</v>
      </c>
      <c r="E210">
        <v>5.0100002300000002</v>
      </c>
      <c r="F210">
        <v>9.9000003020963209E+37</v>
      </c>
      <c r="G210">
        <v>1.6497999400000001</v>
      </c>
      <c r="H210">
        <v>9.9000003020963209E+37</v>
      </c>
      <c r="K210" s="2">
        <f>TREND(Calibration!$A$2:$A$4,Calibration!$B$2:$B$4,C210)</f>
        <v>450.66662044920633</v>
      </c>
      <c r="L210" s="2">
        <f>TREND(Calibration!$A$2:$A$4,Calibration!$C$2:$C$4,E210)</f>
        <v>2007.2127402835056</v>
      </c>
      <c r="M210" s="2">
        <f>TREND(Calibration!$A$2:$A$4,Calibration!$D$2:$D$4,G210)</f>
        <v>639.08035405169301</v>
      </c>
    </row>
    <row r="211" spans="1:13" x14ac:dyDescent="0.25">
      <c r="A211">
        <v>1042799</v>
      </c>
      <c r="B211">
        <v>14.08100033</v>
      </c>
      <c r="C211">
        <v>0.71020000999999999</v>
      </c>
      <c r="D211">
        <v>436.21899414000001</v>
      </c>
      <c r="E211">
        <v>5.0100002300000002</v>
      </c>
      <c r="F211">
        <v>9.9000003020963209E+37</v>
      </c>
      <c r="G211">
        <v>1.6449999799999999</v>
      </c>
      <c r="H211">
        <v>1145.0479736299999</v>
      </c>
      <c r="K211" s="2">
        <f>TREND(Calibration!$A$2:$A$4,Calibration!$B$2:$B$4,C211)</f>
        <v>452.32274008300863</v>
      </c>
      <c r="L211" s="2">
        <f>TREND(Calibration!$A$2:$A$4,Calibration!$C$2:$C$4,E211)</f>
        <v>2007.2127402835056</v>
      </c>
      <c r="M211" s="2">
        <f>TREND(Calibration!$A$2:$A$4,Calibration!$D$2:$D$4,G211)</f>
        <v>637.10162353702106</v>
      </c>
    </row>
    <row r="212" spans="1:13" x14ac:dyDescent="0.25">
      <c r="A212">
        <v>1047798</v>
      </c>
      <c r="B212">
        <v>14.097000120000001</v>
      </c>
      <c r="C212">
        <v>0.71450000999999996</v>
      </c>
      <c r="D212">
        <v>946.80401611000002</v>
      </c>
      <c r="E212">
        <v>3.1554999399999999</v>
      </c>
      <c r="F212">
        <v>9.9000003020963209E+37</v>
      </c>
      <c r="G212">
        <v>1.6411999500000001</v>
      </c>
      <c r="H212">
        <v>9.9000003020963209E+37</v>
      </c>
      <c r="K212" s="2">
        <f>TREND(Calibration!$A$2:$A$4,Calibration!$B$2:$B$4,C212)</f>
        <v>454.96023463875417</v>
      </c>
      <c r="L212" s="2">
        <f>TREND(Calibration!$A$2:$A$4,Calibration!$C$2:$C$4,E212)</f>
        <v>1256.9087636076113</v>
      </c>
      <c r="M212" s="2">
        <f>TREND(Calibration!$A$2:$A$4,Calibration!$D$2:$D$4,G212)</f>
        <v>635.53510312483661</v>
      </c>
    </row>
    <row r="213" spans="1:13" x14ac:dyDescent="0.25">
      <c r="A213">
        <v>1052799</v>
      </c>
      <c r="B213">
        <v>14.131999970000001</v>
      </c>
      <c r="C213">
        <v>0.71560000999999995</v>
      </c>
      <c r="D213">
        <v>1224.6760253899999</v>
      </c>
      <c r="E213">
        <v>3.60319996</v>
      </c>
      <c r="F213">
        <v>9.9000003020963209E+37</v>
      </c>
      <c r="G213">
        <v>1.63469994</v>
      </c>
      <c r="H213">
        <v>9.9000003020963209E+37</v>
      </c>
      <c r="K213" s="2">
        <f>TREND(Calibration!$A$2:$A$4,Calibration!$B$2:$B$4,C213)</f>
        <v>455.63494254836354</v>
      </c>
      <c r="L213" s="2">
        <f>TREND(Calibration!$A$2:$A$4,Calibration!$C$2:$C$4,E213)</f>
        <v>1438.0417120224522</v>
      </c>
      <c r="M213" s="2">
        <f>TREND(Calibration!$A$2:$A$4,Calibration!$D$2:$D$4,G213)</f>
        <v>632.8555457675518</v>
      </c>
    </row>
    <row r="214" spans="1:13" x14ac:dyDescent="0.25">
      <c r="A214">
        <v>1057800</v>
      </c>
      <c r="B214">
        <v>14.180999760000001</v>
      </c>
      <c r="C214">
        <v>0.71179998</v>
      </c>
      <c r="D214">
        <v>9.9000003020963209E+37</v>
      </c>
      <c r="E214">
        <v>4.2663001999999999</v>
      </c>
      <c r="F214">
        <v>9.9000003020963209E+37</v>
      </c>
      <c r="G214">
        <v>1.63469994</v>
      </c>
      <c r="H214">
        <v>9.9000003020963209E+37</v>
      </c>
      <c r="K214" s="2">
        <f>TREND(Calibration!$A$2:$A$4,Calibration!$B$2:$B$4,C214)</f>
        <v>453.30411500495194</v>
      </c>
      <c r="L214" s="2">
        <f>TREND(Calibration!$A$2:$A$4,Calibration!$C$2:$C$4,E214)</f>
        <v>1706.3224719066902</v>
      </c>
      <c r="M214" s="2">
        <f>TREND(Calibration!$A$2:$A$4,Calibration!$D$2:$D$4,G214)</f>
        <v>632.8555457675518</v>
      </c>
    </row>
    <row r="215" spans="1:13" x14ac:dyDescent="0.25">
      <c r="A215">
        <v>1062800</v>
      </c>
      <c r="B215">
        <v>14.324000359999999</v>
      </c>
      <c r="C215">
        <v>0.70579999999999998</v>
      </c>
      <c r="D215">
        <v>964.58801270000004</v>
      </c>
      <c r="E215">
        <v>4.4305000300000001</v>
      </c>
      <c r="F215">
        <v>9.9000003020963209E+37</v>
      </c>
      <c r="G215">
        <v>1.63419998</v>
      </c>
      <c r="H215">
        <v>9.9000003020963209E+37</v>
      </c>
      <c r="K215" s="2">
        <f>TREND(Calibration!$A$2:$A$4,Calibration!$B$2:$B$4,C215)</f>
        <v>449.62390231086295</v>
      </c>
      <c r="L215" s="2">
        <f>TREND(Calibration!$A$2:$A$4,Calibration!$C$2:$C$4,E215)</f>
        <v>1772.7553466184575</v>
      </c>
      <c r="M215" s="2">
        <f>TREND(Calibration!$A$2:$A$4,Calibration!$D$2:$D$4,G215)</f>
        <v>632.64944277750283</v>
      </c>
    </row>
    <row r="216" spans="1:13" x14ac:dyDescent="0.25">
      <c r="A216">
        <v>1067799</v>
      </c>
      <c r="B216">
        <v>14.36900043</v>
      </c>
      <c r="C216">
        <v>0.70749998000000003</v>
      </c>
      <c r="D216">
        <v>1051.3840332</v>
      </c>
      <c r="E216">
        <v>4.16699982</v>
      </c>
      <c r="F216">
        <v>9.9000003020963209E+37</v>
      </c>
      <c r="G216">
        <v>1.63629997</v>
      </c>
      <c r="H216">
        <v>9.9000003020963209E+37</v>
      </c>
      <c r="K216" s="2">
        <f>TREND(Calibration!$A$2:$A$4,Calibration!$B$2:$B$4,C216)</f>
        <v>450.66662044920633</v>
      </c>
      <c r="L216" s="2">
        <f>TREND(Calibration!$A$2:$A$4,Calibration!$C$2:$C$4,E216)</f>
        <v>1666.1469753585459</v>
      </c>
      <c r="M216" s="2">
        <f>TREND(Calibration!$A$2:$A$4,Calibration!$D$2:$D$4,G216)</f>
        <v>633.51514046946409</v>
      </c>
    </row>
    <row r="217" spans="1:13" x14ac:dyDescent="0.25">
      <c r="A217">
        <v>1072800</v>
      </c>
      <c r="B217">
        <v>14.41800022</v>
      </c>
      <c r="C217">
        <v>0.70799999999999996</v>
      </c>
      <c r="D217">
        <v>9.9000003020963209E+37</v>
      </c>
      <c r="E217">
        <v>5.0089001700000004</v>
      </c>
      <c r="F217">
        <v>9.9000003020963209E+37</v>
      </c>
      <c r="G217">
        <v>1.6396000399999999</v>
      </c>
      <c r="H217">
        <v>9.9000003020963209E+37</v>
      </c>
      <c r="K217" s="2">
        <f>TREND(Calibration!$A$2:$A$4,Calibration!$B$2:$B$4,C217)</f>
        <v>450.97331813008162</v>
      </c>
      <c r="L217" s="2">
        <f>TREND(Calibration!$A$2:$A$4,Calibration!$C$2:$C$4,E217)</f>
        <v>2006.7676719289559</v>
      </c>
      <c r="M217" s="2">
        <f>TREND(Calibration!$A$2:$A$4,Calibration!$D$2:$D$4,G217)</f>
        <v>634.87555789159944</v>
      </c>
    </row>
    <row r="218" spans="1:13" x14ac:dyDescent="0.25">
      <c r="A218">
        <v>1077800</v>
      </c>
      <c r="B218">
        <v>14.53800011</v>
      </c>
      <c r="C218">
        <v>0.70310002999999999</v>
      </c>
      <c r="D218">
        <v>1032.4649658200001</v>
      </c>
      <c r="E218">
        <v>5.0100002300000002</v>
      </c>
      <c r="F218">
        <v>9.9000003020963209E+37</v>
      </c>
      <c r="G218">
        <v>1.6396000399999999</v>
      </c>
      <c r="H218">
        <v>9.9000003020963209E+37</v>
      </c>
      <c r="K218" s="2">
        <f>TREND(Calibration!$A$2:$A$4,Calibration!$B$2:$B$4,C218)</f>
        <v>447.96781947931026</v>
      </c>
      <c r="L218" s="2">
        <f>TREND(Calibration!$A$2:$A$4,Calibration!$C$2:$C$4,E218)</f>
        <v>2007.2127402835056</v>
      </c>
      <c r="M218" s="2">
        <f>TREND(Calibration!$A$2:$A$4,Calibration!$D$2:$D$4,G218)</f>
        <v>634.87555789159944</v>
      </c>
    </row>
    <row r="219" spans="1:13" x14ac:dyDescent="0.25">
      <c r="A219">
        <v>1082799</v>
      </c>
      <c r="B219">
        <v>14.652000429999999</v>
      </c>
      <c r="C219">
        <v>0.70959996999999997</v>
      </c>
      <c r="D219">
        <v>1149.2860107399999</v>
      </c>
      <c r="E219">
        <v>5.0100002300000002</v>
      </c>
      <c r="F219">
        <v>9.9000003020963209E+37</v>
      </c>
      <c r="G219">
        <v>1.64769995</v>
      </c>
      <c r="H219">
        <v>9.9000003020963209E+37</v>
      </c>
      <c r="K219" s="2">
        <f>TREND(Calibration!$A$2:$A$4,Calibration!$B$2:$B$4,C219)</f>
        <v>451.95469305202494</v>
      </c>
      <c r="L219" s="2">
        <f>TREND(Calibration!$A$2:$A$4,Calibration!$C$2:$C$4,E219)</f>
        <v>2007.2127402835056</v>
      </c>
      <c r="M219" s="2">
        <f>TREND(Calibration!$A$2:$A$4,Calibration!$D$2:$D$4,G219)</f>
        <v>638.21465635973186</v>
      </c>
    </row>
    <row r="220" spans="1:13" x14ac:dyDescent="0.25">
      <c r="A220">
        <v>1087800</v>
      </c>
      <c r="B220">
        <v>14.791000370000001</v>
      </c>
      <c r="C220">
        <v>0.71450000999999996</v>
      </c>
      <c r="D220">
        <v>9.9000003020963209E+37</v>
      </c>
      <c r="E220">
        <v>5.0078000999999999</v>
      </c>
      <c r="F220">
        <v>9.9000003020963209E+37</v>
      </c>
      <c r="G220">
        <v>1.6492999800000001</v>
      </c>
      <c r="H220">
        <v>1197.7910156200001</v>
      </c>
      <c r="K220" s="2">
        <f>TREND(Calibration!$A$2:$A$4,Calibration!$B$2:$B$4,C220)</f>
        <v>454.96023463875417</v>
      </c>
      <c r="L220" s="2">
        <f>TREND(Calibration!$A$2:$A$4,Calibration!$C$2:$C$4,E220)</f>
        <v>2006.3225995285509</v>
      </c>
      <c r="M220" s="2">
        <f>TREND(Calibration!$A$2:$A$4,Calibration!$D$2:$D$4,G220)</f>
        <v>638.87425106164403</v>
      </c>
    </row>
    <row r="221" spans="1:13" x14ac:dyDescent="0.25">
      <c r="A221">
        <v>1092813</v>
      </c>
      <c r="B221">
        <v>14.824000359999999</v>
      </c>
      <c r="C221">
        <v>0.71719997999999996</v>
      </c>
      <c r="D221">
        <v>1284.26501465</v>
      </c>
      <c r="E221">
        <v>5.0104999499999998</v>
      </c>
      <c r="F221">
        <v>9.9000003020963209E+37</v>
      </c>
      <c r="G221">
        <v>1.6454999400000001</v>
      </c>
      <c r="H221">
        <v>9.9000003020963209E+37</v>
      </c>
      <c r="K221" s="2">
        <f>TREND(Calibration!$A$2:$A$4,Calibration!$B$2:$B$4,C221)</f>
        <v>456.61631747030685</v>
      </c>
      <c r="L221" s="2">
        <f>TREND(Calibration!$A$2:$A$4,Calibration!$C$2:$C$4,E221)</f>
        <v>2007.4149197629297</v>
      </c>
      <c r="M221" s="2">
        <f>TREND(Calibration!$A$2:$A$4,Calibration!$D$2:$D$4,G221)</f>
        <v>637.30772652707003</v>
      </c>
    </row>
    <row r="222" spans="1:13" x14ac:dyDescent="0.25">
      <c r="A222">
        <v>1097800</v>
      </c>
      <c r="B222">
        <v>14.90100002</v>
      </c>
      <c r="C222">
        <v>0.72579998000000001</v>
      </c>
      <c r="D222">
        <v>501.05398559999998</v>
      </c>
      <c r="E222">
        <v>5.0100002300000002</v>
      </c>
      <c r="F222">
        <v>9.9000003020963209E+37</v>
      </c>
      <c r="G222">
        <v>1.6444000000000001</v>
      </c>
      <c r="H222">
        <v>1347.5770263700001</v>
      </c>
      <c r="K222" s="2">
        <f>TREND(Calibration!$A$2:$A$4,Calibration!$B$2:$B$4,C222)</f>
        <v>461.89130658179812</v>
      </c>
      <c r="L222" s="2">
        <f>TREND(Calibration!$A$2:$A$4,Calibration!$C$2:$C$4,E222)</f>
        <v>2007.2127402835056</v>
      </c>
      <c r="M222" s="2">
        <f>TREND(Calibration!$A$2:$A$4,Calibration!$D$2:$D$4,G222)</f>
        <v>636.85428840627151</v>
      </c>
    </row>
    <row r="223" spans="1:13" x14ac:dyDescent="0.25">
      <c r="A223">
        <v>1102800</v>
      </c>
      <c r="B223">
        <v>14.944000239999999</v>
      </c>
      <c r="C223">
        <v>0.72039998000000005</v>
      </c>
      <c r="D223">
        <v>1229.04504395</v>
      </c>
      <c r="E223">
        <v>4.0831999799999998</v>
      </c>
      <c r="F223">
        <v>9.9000003020963209E+37</v>
      </c>
      <c r="G223">
        <v>1.64279997</v>
      </c>
      <c r="H223">
        <v>1303.6729736299999</v>
      </c>
      <c r="K223" s="2">
        <f>TREND(Calibration!$A$2:$A$4,Calibration!$B$2:$B$4,C223)</f>
        <v>458.5791041164432</v>
      </c>
      <c r="L223" s="2">
        <f>TREND(Calibration!$A$2:$A$4,Calibration!$C$2:$C$4,E223)</f>
        <v>1632.2427729511128</v>
      </c>
      <c r="M223" s="2">
        <f>TREND(Calibration!$A$2:$A$4,Calibration!$D$2:$D$4,G223)</f>
        <v>636.19469370435922</v>
      </c>
    </row>
    <row r="224" spans="1:13" x14ac:dyDescent="0.25">
      <c r="A224">
        <v>1107799</v>
      </c>
      <c r="B224">
        <v>14.96899986</v>
      </c>
      <c r="C224">
        <v>0.72100001999999996</v>
      </c>
      <c r="D224">
        <v>1214.1269531200001</v>
      </c>
      <c r="E224">
        <v>4.0903000799999996</v>
      </c>
      <c r="F224">
        <v>9.9000003020963209E+37</v>
      </c>
      <c r="G224">
        <v>1.6449999799999999</v>
      </c>
      <c r="H224">
        <v>9.9000003020963209E+37</v>
      </c>
      <c r="K224" s="2">
        <f>TREND(Calibration!$A$2:$A$4,Calibration!$B$2:$B$4,C224)</f>
        <v>458.94715114742678</v>
      </c>
      <c r="L224" s="2">
        <f>TREND(Calibration!$A$2:$A$4,Calibration!$C$2:$C$4,E224)</f>
        <v>1635.1153706495452</v>
      </c>
      <c r="M224" s="2">
        <f>TREND(Calibration!$A$2:$A$4,Calibration!$D$2:$D$4,G224)</f>
        <v>637.10162353702106</v>
      </c>
    </row>
    <row r="225" spans="1:13" x14ac:dyDescent="0.25">
      <c r="A225">
        <v>1112800</v>
      </c>
      <c r="B225">
        <v>14.944000239999999</v>
      </c>
      <c r="C225">
        <v>0.71829997999999995</v>
      </c>
      <c r="D225">
        <v>1219.62402344</v>
      </c>
      <c r="E225">
        <v>4.1231999400000001</v>
      </c>
      <c r="F225">
        <v>9.9000003020963209E+37</v>
      </c>
      <c r="G225">
        <v>1.64769995</v>
      </c>
      <c r="H225">
        <v>9.9000003020963209E+37</v>
      </c>
      <c r="K225" s="2">
        <f>TREND(Calibration!$A$2:$A$4,Calibration!$B$2:$B$4,C225)</f>
        <v>457.29102537991622</v>
      </c>
      <c r="L225" s="2">
        <f>TREND(Calibration!$A$2:$A$4,Calibration!$C$2:$C$4,E225)</f>
        <v>1648.4261778374375</v>
      </c>
      <c r="M225" s="2">
        <f>TREND(Calibration!$A$2:$A$4,Calibration!$D$2:$D$4,G225)</f>
        <v>638.21465635973186</v>
      </c>
    </row>
    <row r="226" spans="1:13" x14ac:dyDescent="0.25">
      <c r="A226">
        <v>1117800</v>
      </c>
      <c r="B226">
        <v>15.00800037</v>
      </c>
      <c r="C226">
        <v>0.7177</v>
      </c>
      <c r="D226">
        <v>521.34600829999999</v>
      </c>
      <c r="E226">
        <v>5.0093998900000001</v>
      </c>
      <c r="F226">
        <v>9.9000003020963209E+37</v>
      </c>
      <c r="G226">
        <v>1.6444000000000001</v>
      </c>
      <c r="H226">
        <v>962.55297852000001</v>
      </c>
      <c r="K226" s="2">
        <f>TREND(Calibration!$A$2:$A$4,Calibration!$B$2:$B$4,C226)</f>
        <v>456.92301515118226</v>
      </c>
      <c r="L226" s="2">
        <f>TREND(Calibration!$A$2:$A$4,Calibration!$C$2:$C$4,E226)</f>
        <v>2006.9698514083802</v>
      </c>
      <c r="M226" s="2">
        <f>TREND(Calibration!$A$2:$A$4,Calibration!$D$2:$D$4,G226)</f>
        <v>636.85428840627151</v>
      </c>
    </row>
    <row r="227" spans="1:13" x14ac:dyDescent="0.25">
      <c r="A227">
        <v>1122798</v>
      </c>
      <c r="B227">
        <v>15.005000109999999</v>
      </c>
      <c r="C227">
        <v>0.71340000999999997</v>
      </c>
      <c r="D227">
        <v>828.28198241999996</v>
      </c>
      <c r="E227">
        <v>5.0100002300000002</v>
      </c>
      <c r="F227">
        <v>9.9000003020963209E+37</v>
      </c>
      <c r="G227">
        <v>1.64769995</v>
      </c>
      <c r="H227">
        <v>1292.8830566399999</v>
      </c>
      <c r="K227" s="2">
        <f>TREND(Calibration!$A$2:$A$4,Calibration!$B$2:$B$4,C227)</f>
        <v>454.28552672914486</v>
      </c>
      <c r="L227" s="2">
        <f>TREND(Calibration!$A$2:$A$4,Calibration!$C$2:$C$4,E227)</f>
        <v>2007.2127402835056</v>
      </c>
      <c r="M227" s="2">
        <f>TREND(Calibration!$A$2:$A$4,Calibration!$D$2:$D$4,G227)</f>
        <v>638.21465635973186</v>
      </c>
    </row>
    <row r="228" spans="1:13" x14ac:dyDescent="0.25">
      <c r="A228">
        <v>1127799</v>
      </c>
      <c r="B228">
        <v>14.998999599999999</v>
      </c>
      <c r="C228">
        <v>0.70850002999999995</v>
      </c>
      <c r="D228">
        <v>1146.6169433600001</v>
      </c>
      <c r="E228">
        <v>5.0089001700000004</v>
      </c>
      <c r="F228">
        <v>9.9000003020963209E+37</v>
      </c>
      <c r="G228">
        <v>1.65199995</v>
      </c>
      <c r="H228">
        <v>9.9000003020963209E+37</v>
      </c>
      <c r="K228" s="2">
        <f>TREND(Calibration!$A$2:$A$4,Calibration!$B$2:$B$4,C228)</f>
        <v>451.28002194466524</v>
      </c>
      <c r="L228" s="2">
        <f>TREND(Calibration!$A$2:$A$4,Calibration!$C$2:$C$4,E228)</f>
        <v>2006.7676719289559</v>
      </c>
      <c r="M228" s="2">
        <f>TREND(Calibration!$A$2:$A$4,Calibration!$D$2:$D$4,G228)</f>
        <v>639.98728388435472</v>
      </c>
    </row>
    <row r="229" spans="1:13" x14ac:dyDescent="0.25">
      <c r="A229">
        <v>1132798</v>
      </c>
      <c r="B229">
        <v>15.06999969</v>
      </c>
      <c r="C229">
        <v>0.70689999999999997</v>
      </c>
      <c r="D229">
        <v>795.25897216999999</v>
      </c>
      <c r="E229">
        <v>4.8257999399999996</v>
      </c>
      <c r="F229">
        <v>9.9000003020963209E+37</v>
      </c>
      <c r="G229">
        <v>1.65090001</v>
      </c>
      <c r="H229">
        <v>9.9000003020963209E+37</v>
      </c>
      <c r="K229" s="2">
        <f>TREND(Calibration!$A$2:$A$4,Calibration!$B$2:$B$4,C229)</f>
        <v>450.29861022047231</v>
      </c>
      <c r="L229" s="2">
        <f>TREND(Calibration!$A$2:$A$4,Calibration!$C$2:$C$4,E229)</f>
        <v>1932.6879689275229</v>
      </c>
      <c r="M229" s="2">
        <f>TREND(Calibration!$A$2:$A$4,Calibration!$D$2:$D$4,G229)</f>
        <v>639.5338457635562</v>
      </c>
    </row>
    <row r="230" spans="1:13" x14ac:dyDescent="0.25">
      <c r="A230">
        <v>1137799</v>
      </c>
      <c r="B230">
        <v>15.147999759999999</v>
      </c>
      <c r="C230">
        <v>0.70689999999999997</v>
      </c>
      <c r="D230">
        <v>337.02499390000003</v>
      </c>
      <c r="E230">
        <v>4.3899998699999996</v>
      </c>
      <c r="F230">
        <v>9.9000003020963209E+37</v>
      </c>
      <c r="G230">
        <v>1.65470004</v>
      </c>
      <c r="H230">
        <v>1252.0310058600001</v>
      </c>
      <c r="K230" s="2">
        <f>TREND(Calibration!$A$2:$A$4,Calibration!$B$2:$B$4,C230)</f>
        <v>450.29861022047231</v>
      </c>
      <c r="L230" s="2">
        <f>TREND(Calibration!$A$2:$A$4,Calibration!$C$2:$C$4,E230)</f>
        <v>1756.3695680516553</v>
      </c>
      <c r="M230" s="2">
        <f>TREND(Calibration!$A$2:$A$4,Calibration!$D$2:$D$4,G230)</f>
        <v>641.10036617574065</v>
      </c>
    </row>
    <row r="231" spans="1:13" x14ac:dyDescent="0.25">
      <c r="A231">
        <v>1142798</v>
      </c>
      <c r="B231">
        <v>15.14500046</v>
      </c>
      <c r="C231">
        <v>0.70150000000000001</v>
      </c>
      <c r="D231">
        <v>9.9000003020963209E+37</v>
      </c>
      <c r="E231">
        <v>5.0100002300000002</v>
      </c>
      <c r="F231">
        <v>9.9000003020963209E+37</v>
      </c>
      <c r="G231">
        <v>1.6578999800000001</v>
      </c>
      <c r="H231">
        <v>9.9000003020963209E+37</v>
      </c>
      <c r="K231" s="2">
        <f>TREND(Calibration!$A$2:$A$4,Calibration!$B$2:$B$4,C231)</f>
        <v>446.98640775511734</v>
      </c>
      <c r="L231" s="2">
        <f>TREND(Calibration!$A$2:$A$4,Calibration!$C$2:$C$4,E231)</f>
        <v>2007.2127402835056</v>
      </c>
      <c r="M231" s="2">
        <f>TREND(Calibration!$A$2:$A$4,Calibration!$D$2:$D$4,G231)</f>
        <v>642.41950611088998</v>
      </c>
    </row>
    <row r="232" spans="1:13" x14ac:dyDescent="0.25">
      <c r="A232">
        <v>1147800</v>
      </c>
      <c r="B232">
        <v>15.239000320000001</v>
      </c>
      <c r="C232">
        <v>0.70370001000000004</v>
      </c>
      <c r="D232">
        <v>653.56896973000005</v>
      </c>
      <c r="E232">
        <v>5.0072998999999996</v>
      </c>
      <c r="F232">
        <v>9.9000003020963209E+37</v>
      </c>
      <c r="G232">
        <v>1.6574000099999999</v>
      </c>
      <c r="H232">
        <v>1314.58496094</v>
      </c>
      <c r="K232" s="2">
        <f>TREND(Calibration!$A$2:$A$4,Calibration!$B$2:$B$4,C232)</f>
        <v>448.33582970804434</v>
      </c>
      <c r="L232" s="2">
        <f>TREND(Calibration!$A$2:$A$4,Calibration!$C$2:$C$4,E232)</f>
        <v>2006.1202258480737</v>
      </c>
      <c r="M232" s="2">
        <f>TREND(Calibration!$A$2:$A$4,Calibration!$D$2:$D$4,G232)</f>
        <v>642.21339899845134</v>
      </c>
    </row>
    <row r="233" spans="1:13" x14ac:dyDescent="0.25">
      <c r="A233">
        <v>1152810</v>
      </c>
      <c r="B233">
        <v>15.24800014</v>
      </c>
      <c r="C233">
        <v>0.70850002999999995</v>
      </c>
      <c r="D233">
        <v>857.41601562000005</v>
      </c>
      <c r="E233">
        <v>5.0100002300000002</v>
      </c>
      <c r="F233">
        <v>9.9000003020963209E+37</v>
      </c>
      <c r="G233">
        <v>1.6621999700000001</v>
      </c>
      <c r="H233">
        <v>9.9000003020963209E+37</v>
      </c>
      <c r="K233" s="2">
        <f>TREND(Calibration!$A$2:$A$4,Calibration!$B$2:$B$4,C233)</f>
        <v>451.28002194466524</v>
      </c>
      <c r="L233" s="2">
        <f>TREND(Calibration!$A$2:$A$4,Calibration!$C$2:$C$4,E233)</f>
        <v>2007.2127402835056</v>
      </c>
      <c r="M233" s="2">
        <f>TREND(Calibration!$A$2:$A$4,Calibration!$D$2:$D$4,G233)</f>
        <v>644.1921295131234</v>
      </c>
    </row>
    <row r="234" spans="1:13" x14ac:dyDescent="0.25">
      <c r="A234">
        <v>1157798</v>
      </c>
      <c r="B234">
        <v>15.09000015</v>
      </c>
      <c r="C234">
        <v>0.71829997999999995</v>
      </c>
      <c r="D234">
        <v>9.9000003020963209E+37</v>
      </c>
      <c r="E234">
        <v>3.05609989</v>
      </c>
      <c r="F234">
        <v>9.9000003020963209E+37</v>
      </c>
      <c r="G234">
        <v>1.6617000099999999</v>
      </c>
      <c r="H234">
        <v>9.9000003020963209E+37</v>
      </c>
      <c r="K234" s="2">
        <f>TREND(Calibration!$A$2:$A$4,Calibration!$B$2:$B$4,C234)</f>
        <v>457.29102537991622</v>
      </c>
      <c r="L234" s="2">
        <f>TREND(Calibration!$A$2:$A$4,Calibration!$C$2:$C$4,E234)</f>
        <v>1216.6929420200165</v>
      </c>
      <c r="M234" s="2">
        <f>TREND(Calibration!$A$2:$A$4,Calibration!$D$2:$D$4,G234)</f>
        <v>643.98602652307432</v>
      </c>
    </row>
    <row r="235" spans="1:13" x14ac:dyDescent="0.25">
      <c r="A235">
        <v>1162799</v>
      </c>
      <c r="B235">
        <v>15.09000015</v>
      </c>
      <c r="C235">
        <v>0.71829997999999995</v>
      </c>
      <c r="D235">
        <v>412.46701050000001</v>
      </c>
      <c r="E235">
        <v>4.3910999300000002</v>
      </c>
      <c r="F235">
        <v>9.9000003020963209E+37</v>
      </c>
      <c r="G235">
        <v>1.66439998</v>
      </c>
      <c r="H235">
        <v>1247.11901855</v>
      </c>
      <c r="K235" s="2">
        <f>TREND(Calibration!$A$2:$A$4,Calibration!$B$2:$B$4,C235)</f>
        <v>457.29102537991622</v>
      </c>
      <c r="L235" s="2">
        <f>TREND(Calibration!$A$2:$A$4,Calibration!$C$2:$C$4,E235)</f>
        <v>1756.814636406205</v>
      </c>
      <c r="M235" s="2">
        <f>TREND(Calibration!$A$2:$A$4,Calibration!$D$2:$D$4,G235)</f>
        <v>645.09905934578512</v>
      </c>
    </row>
    <row r="236" spans="1:13" x14ac:dyDescent="0.25">
      <c r="A236">
        <v>1167812</v>
      </c>
      <c r="B236">
        <v>14.98600006</v>
      </c>
      <c r="C236">
        <v>0.71289997999999999</v>
      </c>
      <c r="D236">
        <v>9.9000003020963209E+37</v>
      </c>
      <c r="E236">
        <v>5.0093998900000001</v>
      </c>
      <c r="F236">
        <v>9.9000003020963209E+37</v>
      </c>
      <c r="G236">
        <v>1.6617000099999999</v>
      </c>
      <c r="H236">
        <v>9.9000003020963209E+37</v>
      </c>
      <c r="K236" s="2">
        <f>TREND(Calibration!$A$2:$A$4,Calibration!$B$2:$B$4,C236)</f>
        <v>453.97882291456125</v>
      </c>
      <c r="L236" s="2">
        <f>TREND(Calibration!$A$2:$A$4,Calibration!$C$2:$C$4,E236)</f>
        <v>2006.9698514083802</v>
      </c>
      <c r="M236" s="2">
        <f>TREND(Calibration!$A$2:$A$4,Calibration!$D$2:$D$4,G236)</f>
        <v>643.98602652307432</v>
      </c>
    </row>
    <row r="237" spans="1:13" x14ac:dyDescent="0.25">
      <c r="A237">
        <v>1172799</v>
      </c>
      <c r="B237">
        <v>14.95300007</v>
      </c>
      <c r="C237">
        <v>0.71450000999999996</v>
      </c>
      <c r="D237">
        <v>670.85900878999996</v>
      </c>
      <c r="E237">
        <v>5.0100002300000002</v>
      </c>
      <c r="F237">
        <v>9.9000003020963209E+37</v>
      </c>
      <c r="G237">
        <v>1.6670999500000001</v>
      </c>
      <c r="H237">
        <v>9.9000003020963209E+37</v>
      </c>
      <c r="K237" s="2">
        <f>TREND(Calibration!$A$2:$A$4,Calibration!$B$2:$B$4,C237)</f>
        <v>454.96023463875417</v>
      </c>
      <c r="L237" s="2">
        <f>TREND(Calibration!$A$2:$A$4,Calibration!$C$2:$C$4,E237)</f>
        <v>2007.2127402835056</v>
      </c>
      <c r="M237" s="2">
        <f>TREND(Calibration!$A$2:$A$4,Calibration!$D$2:$D$4,G237)</f>
        <v>646.21209216849593</v>
      </c>
    </row>
    <row r="238" spans="1:13" x14ac:dyDescent="0.25">
      <c r="A238">
        <v>1177799</v>
      </c>
      <c r="B238">
        <v>15.041000370000001</v>
      </c>
      <c r="C238">
        <v>0.71289997999999999</v>
      </c>
      <c r="D238">
        <v>536.06799316000001</v>
      </c>
      <c r="E238">
        <v>5.01100016</v>
      </c>
      <c r="F238">
        <v>9.9000003020963209E+37</v>
      </c>
      <c r="G238">
        <v>1.66929996</v>
      </c>
      <c r="H238">
        <v>9.9000003020963209E+37</v>
      </c>
      <c r="K238" s="2">
        <f>TREND(Calibration!$A$2:$A$4,Calibration!$B$2:$B$4,C238)</f>
        <v>453.97882291456125</v>
      </c>
      <c r="L238" s="2">
        <f>TREND(Calibration!$A$2:$A$4,Calibration!$C$2:$C$4,E238)</f>
        <v>2007.6172974892622</v>
      </c>
      <c r="M238" s="2">
        <f>TREND(Calibration!$A$2:$A$4,Calibration!$D$2:$D$4,G238)</f>
        <v>647.11902200115776</v>
      </c>
    </row>
    <row r="239" spans="1:13" x14ac:dyDescent="0.25">
      <c r="A239">
        <v>1182799</v>
      </c>
      <c r="B239">
        <v>15.105999949999999</v>
      </c>
      <c r="C239">
        <v>0.71560000999999995</v>
      </c>
      <c r="D239">
        <v>740.56500243999994</v>
      </c>
      <c r="E239">
        <v>4.7944998700000001</v>
      </c>
      <c r="F239">
        <v>9.9000003020963209E+37</v>
      </c>
      <c r="G239">
        <v>1.66820002</v>
      </c>
      <c r="H239">
        <v>9.9000003020963209E+37</v>
      </c>
      <c r="K239" s="2">
        <f>TREND(Calibration!$A$2:$A$4,Calibration!$B$2:$B$4,C239)</f>
        <v>455.63494254836354</v>
      </c>
      <c r="L239" s="2">
        <f>TREND(Calibration!$A$2:$A$4,Calibration!$C$2:$C$4,E239)</f>
        <v>1920.0244136194601</v>
      </c>
      <c r="M239" s="2">
        <f>TREND(Calibration!$A$2:$A$4,Calibration!$D$2:$D$4,G239)</f>
        <v>646.66558388035924</v>
      </c>
    </row>
    <row r="240" spans="1:13" x14ac:dyDescent="0.25">
      <c r="A240">
        <v>1187798</v>
      </c>
      <c r="B240">
        <v>15.18000031</v>
      </c>
      <c r="C240">
        <v>0.72100001999999996</v>
      </c>
      <c r="D240">
        <v>717.47698975000003</v>
      </c>
      <c r="E240">
        <v>4.8593001400000002</v>
      </c>
      <c r="F240">
        <v>9.9000003020963209E+37</v>
      </c>
      <c r="G240">
        <v>1.67250001</v>
      </c>
      <c r="H240">
        <v>9.9000003020963209E+37</v>
      </c>
      <c r="K240" s="2">
        <f>TREND(Calibration!$A$2:$A$4,Calibration!$B$2:$B$4,C240)</f>
        <v>458.94715114742678</v>
      </c>
      <c r="L240" s="2">
        <f>TREND(Calibration!$A$2:$A$4,Calibration!$C$2:$C$4,E240)</f>
        <v>1946.2416649905406</v>
      </c>
      <c r="M240" s="2">
        <f>TREND(Calibration!$A$2:$A$4,Calibration!$D$2:$D$4,G240)</f>
        <v>648.43820728259254</v>
      </c>
    </row>
    <row r="241" spans="1:13" x14ac:dyDescent="0.25">
      <c r="A241">
        <v>1192798</v>
      </c>
      <c r="B241">
        <v>15.21899986</v>
      </c>
      <c r="C241">
        <v>0.71390003000000002</v>
      </c>
      <c r="D241">
        <v>1165.38098145</v>
      </c>
      <c r="E241">
        <v>4.3997001600000001</v>
      </c>
      <c r="F241">
        <v>9.9000003020963209E+37</v>
      </c>
      <c r="G241">
        <v>1.6720000500000001</v>
      </c>
      <c r="H241">
        <v>9.9000003020963209E+37</v>
      </c>
      <c r="K241" s="2">
        <f>TREND(Calibration!$A$2:$A$4,Calibration!$B$2:$B$4,C241)</f>
        <v>454.59222441002021</v>
      </c>
      <c r="L241" s="2">
        <f>TREND(Calibration!$A$2:$A$4,Calibration!$C$2:$C$4,E241)</f>
        <v>1760.2941649908714</v>
      </c>
      <c r="M241" s="2">
        <f>TREND(Calibration!$A$2:$A$4,Calibration!$D$2:$D$4,G241)</f>
        <v>648.23210429254368</v>
      </c>
    </row>
    <row r="242" spans="1:13" x14ac:dyDescent="0.25">
      <c r="A242">
        <v>1197800</v>
      </c>
      <c r="B242">
        <v>15.255000109999999</v>
      </c>
      <c r="C242">
        <v>0.71289997999999999</v>
      </c>
      <c r="D242">
        <v>857.43200683999999</v>
      </c>
      <c r="E242">
        <v>4.9225001300000004</v>
      </c>
      <c r="F242">
        <v>9.9000003020963209E+37</v>
      </c>
      <c r="G242">
        <v>1.66760004</v>
      </c>
      <c r="H242">
        <v>1297.50097656</v>
      </c>
      <c r="K242" s="2">
        <f>TREND(Calibration!$A$2:$A$4,Calibration!$B$2:$B$4,C242)</f>
        <v>453.97882291456125</v>
      </c>
      <c r="L242" s="2">
        <f>TREND(Calibration!$A$2:$A$4,Calibration!$C$2:$C$4,E242)</f>
        <v>1971.8114662348839</v>
      </c>
      <c r="M242" s="2">
        <f>TREND(Calibration!$A$2:$A$4,Calibration!$D$2:$D$4,G242)</f>
        <v>646.41824874960957</v>
      </c>
    </row>
    <row r="243" spans="1:13" x14ac:dyDescent="0.25">
      <c r="A243">
        <v>1202798</v>
      </c>
      <c r="B243">
        <v>15.239000320000001</v>
      </c>
      <c r="C243">
        <v>0.71829997999999995</v>
      </c>
      <c r="D243">
        <v>994.83697510000002</v>
      </c>
      <c r="E243">
        <v>4.7593998900000001</v>
      </c>
      <c r="F243">
        <v>9.9000003020963209E+37</v>
      </c>
      <c r="G243">
        <v>1.65900004</v>
      </c>
      <c r="H243">
        <v>9.9000003020963209E+37</v>
      </c>
      <c r="K243" s="2">
        <f>TREND(Calibration!$A$2:$A$4,Calibration!$B$2:$B$4,C243)</f>
        <v>457.29102537991622</v>
      </c>
      <c r="L243" s="2">
        <f>TREND(Calibration!$A$2:$A$4,Calibration!$C$2:$C$4,E243)</f>
        <v>1905.8234697224686</v>
      </c>
      <c r="M243" s="2">
        <f>TREND(Calibration!$A$2:$A$4,Calibration!$D$2:$D$4,G243)</f>
        <v>642.87299370036362</v>
      </c>
    </row>
    <row r="244" spans="1:13" x14ac:dyDescent="0.25">
      <c r="A244">
        <v>1207799</v>
      </c>
      <c r="B244">
        <v>15.163999560000001</v>
      </c>
      <c r="C244">
        <v>0.72579998000000001</v>
      </c>
      <c r="D244">
        <v>9.9000003020963209E+37</v>
      </c>
      <c r="E244">
        <v>3.8585999000000002</v>
      </c>
      <c r="F244">
        <v>9.9000003020963209E+37</v>
      </c>
      <c r="G244">
        <v>1.6627999499999999</v>
      </c>
      <c r="H244">
        <v>9.9000003020963209E+37</v>
      </c>
      <c r="K244" s="2">
        <f>TREND(Calibration!$A$2:$A$4,Calibration!$B$2:$B$4,C244)</f>
        <v>461.89130658179812</v>
      </c>
      <c r="L244" s="2">
        <f>TREND(Calibration!$A$2:$A$4,Calibration!$C$2:$C$4,E244)</f>
        <v>1541.3728312776477</v>
      </c>
      <c r="M244" s="2">
        <f>TREND(Calibration!$A$2:$A$4,Calibration!$D$2:$D$4,G244)</f>
        <v>644.43946464387295</v>
      </c>
    </row>
    <row r="245" spans="1:13" x14ac:dyDescent="0.25">
      <c r="A245">
        <v>1212798</v>
      </c>
      <c r="B245">
        <v>15.11900043</v>
      </c>
      <c r="C245">
        <v>0.73549998000000005</v>
      </c>
      <c r="D245">
        <v>984.20800781000003</v>
      </c>
      <c r="E245">
        <v>4.8550000200000003</v>
      </c>
      <c r="F245">
        <v>9.9000003020963209E+37</v>
      </c>
      <c r="G245">
        <v>1.6605999499999999</v>
      </c>
      <c r="H245">
        <v>9.9000003020963209E+37</v>
      </c>
      <c r="K245" s="2">
        <f>TREND(Calibration!$A$2:$A$4,Calibration!$B$2:$B$4,C245)</f>
        <v>467.84100360289875</v>
      </c>
      <c r="L245" s="2">
        <f>TREND(Calibration!$A$2:$A$4,Calibration!$C$2:$C$4,E245)</f>
        <v>1944.5018986752798</v>
      </c>
      <c r="M245" s="2">
        <f>TREND(Calibration!$A$2:$A$4,Calibration!$D$2:$D$4,G245)</f>
        <v>643.53253893360068</v>
      </c>
    </row>
    <row r="246" spans="1:13" x14ac:dyDescent="0.25">
      <c r="A246">
        <v>1217799</v>
      </c>
      <c r="B246">
        <v>15.06400013</v>
      </c>
      <c r="C246">
        <v>0.75609999999999999</v>
      </c>
      <c r="D246">
        <v>443.43399047999998</v>
      </c>
      <c r="E246">
        <v>5.0104999499999998</v>
      </c>
      <c r="F246">
        <v>9.9000003020963209E+37</v>
      </c>
      <c r="G246">
        <v>1.66009998</v>
      </c>
      <c r="H246">
        <v>9.9000003020963209E+37</v>
      </c>
      <c r="K246" s="2">
        <f>TREND(Calibration!$A$2:$A$4,Calibration!$B$2:$B$4,C246)</f>
        <v>480.4764549048175</v>
      </c>
      <c r="L246" s="2">
        <f>TREND(Calibration!$A$2:$A$4,Calibration!$C$2:$C$4,E246)</f>
        <v>2007.4149197629297</v>
      </c>
      <c r="M246" s="2">
        <f>TREND(Calibration!$A$2:$A$4,Calibration!$D$2:$D$4,G246)</f>
        <v>643.32643182116215</v>
      </c>
    </row>
    <row r="247" spans="1:13" x14ac:dyDescent="0.25">
      <c r="A247">
        <v>1222798</v>
      </c>
      <c r="B247">
        <v>14.92399979</v>
      </c>
      <c r="C247">
        <v>0.75609999999999999</v>
      </c>
      <c r="D247">
        <v>9.9000003020963209E+37</v>
      </c>
      <c r="E247">
        <v>3.8763999899999999</v>
      </c>
      <c r="F247">
        <v>9.9000003020963209E+37</v>
      </c>
      <c r="G247">
        <v>1.6612000499999999</v>
      </c>
      <c r="H247">
        <v>9.9000003020963209E+37</v>
      </c>
      <c r="K247" s="2">
        <f>TREND(Calibration!$A$2:$A$4,Calibration!$B$2:$B$4,C247)</f>
        <v>480.4764549048175</v>
      </c>
      <c r="L247" s="2">
        <f>TREND(Calibration!$A$2:$A$4,Calibration!$C$2:$C$4,E247)</f>
        <v>1548.5744900663819</v>
      </c>
      <c r="M247" s="2">
        <f>TREND(Calibration!$A$2:$A$4,Calibration!$D$2:$D$4,G247)</f>
        <v>643.77992353302545</v>
      </c>
    </row>
    <row r="248" spans="1:13" x14ac:dyDescent="0.25">
      <c r="A248">
        <v>1227799</v>
      </c>
      <c r="B248">
        <v>14.930999760000001</v>
      </c>
      <c r="C248">
        <v>0.75340003</v>
      </c>
      <c r="D248">
        <v>867.56799316000001</v>
      </c>
      <c r="E248">
        <v>3.36389995</v>
      </c>
      <c r="F248">
        <v>9.9000003020963209E+37</v>
      </c>
      <c r="G248">
        <v>1.6648999499999999</v>
      </c>
      <c r="H248">
        <v>9.9000003020963209E+37</v>
      </c>
      <c r="K248" s="2">
        <f>TREND(Calibration!$A$2:$A$4,Calibration!$B$2:$B$4,C248)</f>
        <v>478.82037207326482</v>
      </c>
      <c r="L248" s="2">
        <f>TREND(Calibration!$A$2:$A$4,Calibration!$C$2:$C$4,E248)</f>
        <v>1341.2243914268424</v>
      </c>
      <c r="M248" s="2">
        <f>TREND(Calibration!$A$2:$A$4,Calibration!$D$2:$D$4,G248)</f>
        <v>645.30516645822365</v>
      </c>
    </row>
    <row r="249" spans="1:13" x14ac:dyDescent="0.25">
      <c r="A249">
        <v>1232799</v>
      </c>
      <c r="B249">
        <v>14.998999599999999</v>
      </c>
      <c r="C249">
        <v>0.75279998999999997</v>
      </c>
      <c r="D249">
        <v>579.69000243999994</v>
      </c>
      <c r="E249">
        <v>4.3041000399999998</v>
      </c>
      <c r="F249">
        <v>9.9000003020963209E+37</v>
      </c>
      <c r="G249">
        <v>1.6729999799999999</v>
      </c>
      <c r="H249">
        <v>9.9000003020963209E+37</v>
      </c>
      <c r="K249" s="2">
        <f>TREND(Calibration!$A$2:$A$4,Calibration!$B$2:$B$4,C249)</f>
        <v>478.45232504228119</v>
      </c>
      <c r="L249" s="2">
        <f>TREND(Calibration!$A$2:$A$4,Calibration!$C$2:$C$4,E249)</f>
        <v>1721.6157400839156</v>
      </c>
      <c r="M249" s="2">
        <f>TREND(Calibration!$A$2:$A$4,Calibration!$D$2:$D$4,G249)</f>
        <v>648.64431439503107</v>
      </c>
    </row>
    <row r="250" spans="1:13" x14ac:dyDescent="0.25">
      <c r="A250">
        <v>1237798</v>
      </c>
      <c r="B250">
        <v>14.944000239999999</v>
      </c>
      <c r="C250">
        <v>0.74629997999999997</v>
      </c>
      <c r="D250">
        <v>944.84997558999999</v>
      </c>
      <c r="E250">
        <v>3.7040998900000002</v>
      </c>
      <c r="F250">
        <v>9.9000003020963209E+37</v>
      </c>
      <c r="G250">
        <v>1.6773999900000001</v>
      </c>
      <c r="H250">
        <v>9.9000003020963209E+37</v>
      </c>
      <c r="K250" s="2">
        <f>TREND(Calibration!$A$2:$A$4,Calibration!$B$2:$B$4,C250)</f>
        <v>474.46540853360858</v>
      </c>
      <c r="L250" s="2">
        <f>TREND(Calibration!$A$2:$A$4,Calibration!$C$2:$C$4,E250)</f>
        <v>1478.8643633498993</v>
      </c>
      <c r="M250" s="2">
        <f>TREND(Calibration!$A$2:$A$4,Calibration!$D$2:$D$4,G250)</f>
        <v>650.45816993796518</v>
      </c>
    </row>
    <row r="251" spans="1:13" x14ac:dyDescent="0.25">
      <c r="A251">
        <v>1242800</v>
      </c>
      <c r="B251">
        <v>14.881999970000001</v>
      </c>
      <c r="C251">
        <v>0.73180002</v>
      </c>
      <c r="D251">
        <v>9.9000003020963209E+37</v>
      </c>
      <c r="E251">
        <v>5.0093998900000001</v>
      </c>
      <c r="F251">
        <v>9.9000003020963209E+37</v>
      </c>
      <c r="G251">
        <v>1.6843999599999999</v>
      </c>
      <c r="H251">
        <v>9.9000003020963209E+37</v>
      </c>
      <c r="K251" s="2">
        <f>TREND(Calibration!$A$2:$A$4,Calibration!$B$2:$B$4,C251)</f>
        <v>465.57155607813672</v>
      </c>
      <c r="L251" s="2">
        <f>TREND(Calibration!$A$2:$A$4,Calibration!$C$2:$C$4,E251)</f>
        <v>2006.9698514083802</v>
      </c>
      <c r="M251" s="2">
        <f>TREND(Calibration!$A$2:$A$4,Calibration!$D$2:$D$4,G251)</f>
        <v>653.34383028529885</v>
      </c>
    </row>
    <row r="252" spans="1:13" x14ac:dyDescent="0.25">
      <c r="A252">
        <v>1247798</v>
      </c>
      <c r="B252">
        <v>14.79399967</v>
      </c>
      <c r="C252">
        <v>0.72909999000000003</v>
      </c>
      <c r="D252">
        <v>1012.86700439</v>
      </c>
      <c r="E252">
        <v>5.0100002300000002</v>
      </c>
      <c r="F252">
        <v>9.9000003020963209E+37</v>
      </c>
      <c r="G252">
        <v>1.6886999600000001</v>
      </c>
      <c r="H252">
        <v>9.9000003020963209E+37</v>
      </c>
      <c r="K252" s="2">
        <f>TREND(Calibration!$A$2:$A$4,Calibration!$B$2:$B$4,C252)</f>
        <v>463.91543644433443</v>
      </c>
      <c r="L252" s="2">
        <f>TREND(Calibration!$A$2:$A$4,Calibration!$C$2:$C$4,E252)</f>
        <v>2007.2127402835056</v>
      </c>
      <c r="M252" s="2">
        <f>TREND(Calibration!$A$2:$A$4,Calibration!$D$2:$D$4,G252)</f>
        <v>655.11645780992194</v>
      </c>
    </row>
    <row r="253" spans="1:13" x14ac:dyDescent="0.25">
      <c r="A253">
        <v>1252799</v>
      </c>
      <c r="B253">
        <v>14.680999760000001</v>
      </c>
      <c r="C253">
        <v>0.72909999000000003</v>
      </c>
      <c r="D253">
        <v>937.09698486000002</v>
      </c>
      <c r="E253">
        <v>5.0089001700000004</v>
      </c>
      <c r="F253">
        <v>9.9000003020963209E+37</v>
      </c>
      <c r="G253">
        <v>1.6833000199999999</v>
      </c>
      <c r="H253">
        <v>9.9000003020963209E+37</v>
      </c>
      <c r="K253" s="2">
        <f>TREND(Calibration!$A$2:$A$4,Calibration!$B$2:$B$4,C253)</f>
        <v>463.91543644433443</v>
      </c>
      <c r="L253" s="2">
        <f>TREND(Calibration!$A$2:$A$4,Calibration!$C$2:$C$4,E253)</f>
        <v>2006.7676719289559</v>
      </c>
      <c r="M253" s="2">
        <f>TREND(Calibration!$A$2:$A$4,Calibration!$D$2:$D$4,G253)</f>
        <v>652.89039216450033</v>
      </c>
    </row>
    <row r="254" spans="1:13" x14ac:dyDescent="0.25">
      <c r="A254">
        <v>1257799</v>
      </c>
      <c r="B254">
        <v>14.583000180000001</v>
      </c>
      <c r="C254">
        <v>0.72100001999999996</v>
      </c>
      <c r="D254">
        <v>9.9000003020963209E+37</v>
      </c>
      <c r="E254">
        <v>5.0093998900000001</v>
      </c>
      <c r="F254">
        <v>9.9000003020963209E+37</v>
      </c>
      <c r="G254">
        <v>1.68280005</v>
      </c>
      <c r="H254">
        <v>9.9000003020963209E+37</v>
      </c>
      <c r="K254" s="2">
        <f>TREND(Calibration!$A$2:$A$4,Calibration!$B$2:$B$4,C254)</f>
        <v>458.94715114742678</v>
      </c>
      <c r="L254" s="2">
        <f>TREND(Calibration!$A$2:$A$4,Calibration!$C$2:$C$4,E254)</f>
        <v>2006.9698514083802</v>
      </c>
      <c r="M254" s="2">
        <f>TREND(Calibration!$A$2:$A$4,Calibration!$D$2:$D$4,G254)</f>
        <v>652.6842850520618</v>
      </c>
    </row>
    <row r="255" spans="1:13" x14ac:dyDescent="0.25">
      <c r="A255">
        <v>1262799</v>
      </c>
      <c r="B255">
        <v>14.40499973</v>
      </c>
      <c r="C255">
        <v>0.72579998000000001</v>
      </c>
      <c r="D255">
        <v>9.9000003020963209E+37</v>
      </c>
      <c r="E255">
        <v>5.0100002300000002</v>
      </c>
      <c r="F255">
        <v>9.9000003020963209E+37</v>
      </c>
      <c r="G255">
        <v>1.68219995</v>
      </c>
      <c r="H255">
        <v>9.9000003020963209E+37</v>
      </c>
      <c r="K255" s="2">
        <f>TREND(Calibration!$A$2:$A$4,Calibration!$B$2:$B$4,C255)</f>
        <v>461.89130658179812</v>
      </c>
      <c r="L255" s="2">
        <f>TREND(Calibration!$A$2:$A$4,Calibration!$C$2:$C$4,E255)</f>
        <v>2007.2127402835056</v>
      </c>
      <c r="M255" s="2">
        <f>TREND(Calibration!$A$2:$A$4,Calibration!$D$2:$D$4,G255)</f>
        <v>652.43690045263702</v>
      </c>
    </row>
    <row r="256" spans="1:13" x14ac:dyDescent="0.25">
      <c r="A256">
        <v>1267811</v>
      </c>
      <c r="B256">
        <v>14.3920002</v>
      </c>
      <c r="C256">
        <v>0.71560000999999995</v>
      </c>
      <c r="D256">
        <v>901.81097411999997</v>
      </c>
      <c r="E256">
        <v>5.0093998900000001</v>
      </c>
      <c r="F256">
        <v>9.9000003020963209E+37</v>
      </c>
      <c r="G256">
        <v>1.68280005</v>
      </c>
      <c r="H256">
        <v>9.9000003020963209E+37</v>
      </c>
      <c r="K256" s="2">
        <f>TREND(Calibration!$A$2:$A$4,Calibration!$B$2:$B$4,C256)</f>
        <v>455.63494254836354</v>
      </c>
      <c r="L256" s="2">
        <f>TREND(Calibration!$A$2:$A$4,Calibration!$C$2:$C$4,E256)</f>
        <v>2006.9698514083802</v>
      </c>
      <c r="M256" s="2">
        <f>TREND(Calibration!$A$2:$A$4,Calibration!$D$2:$D$4,G256)</f>
        <v>652.6842850520618</v>
      </c>
    </row>
    <row r="257" spans="1:13" x14ac:dyDescent="0.25">
      <c r="A257">
        <v>1272799</v>
      </c>
      <c r="B257">
        <v>14.31700039</v>
      </c>
      <c r="C257">
        <v>0.71289997999999999</v>
      </c>
      <c r="D257">
        <v>9.9000003020963209E+37</v>
      </c>
      <c r="E257">
        <v>5.0104999499999998</v>
      </c>
      <c r="F257">
        <v>9.9000003020963209E+37</v>
      </c>
      <c r="G257">
        <v>1.68490005</v>
      </c>
      <c r="H257">
        <v>9.9000003020963209E+37</v>
      </c>
      <c r="K257" s="2">
        <f>TREND(Calibration!$A$2:$A$4,Calibration!$B$2:$B$4,C257)</f>
        <v>453.97882291456125</v>
      </c>
      <c r="L257" s="2">
        <f>TREND(Calibration!$A$2:$A$4,Calibration!$C$2:$C$4,E257)</f>
        <v>2007.4149197629297</v>
      </c>
      <c r="M257" s="2">
        <f>TREND(Calibration!$A$2:$A$4,Calibration!$D$2:$D$4,G257)</f>
        <v>653.5499868664125</v>
      </c>
    </row>
    <row r="258" spans="1:13" x14ac:dyDescent="0.25">
      <c r="A258">
        <v>1277799</v>
      </c>
      <c r="B258">
        <v>14.274999619999999</v>
      </c>
      <c r="C258">
        <v>0.71230000000000004</v>
      </c>
      <c r="D258">
        <v>1182.4510498</v>
      </c>
      <c r="E258">
        <v>5.0100002300000002</v>
      </c>
      <c r="F258">
        <v>9.9000003020963209E+37</v>
      </c>
      <c r="G258">
        <v>1.6833000199999999</v>
      </c>
      <c r="H258">
        <v>9.9000003020963209E+37</v>
      </c>
      <c r="K258" s="2">
        <f>TREND(Calibration!$A$2:$A$4,Calibration!$B$2:$B$4,C258)</f>
        <v>453.61081268582728</v>
      </c>
      <c r="L258" s="2">
        <f>TREND(Calibration!$A$2:$A$4,Calibration!$C$2:$C$4,E258)</f>
        <v>2007.2127402835056</v>
      </c>
      <c r="M258" s="2">
        <f>TREND(Calibration!$A$2:$A$4,Calibration!$D$2:$D$4,G258)</f>
        <v>652.89039216450033</v>
      </c>
    </row>
    <row r="259" spans="1:13" x14ac:dyDescent="0.25">
      <c r="A259">
        <v>1282798</v>
      </c>
      <c r="B259">
        <v>14.291000370000001</v>
      </c>
      <c r="C259">
        <v>0.71179998</v>
      </c>
      <c r="D259">
        <v>1277.4959716799999</v>
      </c>
      <c r="E259">
        <v>5.0093998900000001</v>
      </c>
      <c r="F259">
        <v>9.9000003020963209E+37</v>
      </c>
      <c r="G259">
        <v>1.68599999</v>
      </c>
      <c r="H259">
        <v>9.9000003020963209E+37</v>
      </c>
      <c r="K259" s="2">
        <f>TREND(Calibration!$A$2:$A$4,Calibration!$B$2:$B$4,C259)</f>
        <v>453.30411500495194</v>
      </c>
      <c r="L259" s="2">
        <f>TREND(Calibration!$A$2:$A$4,Calibration!$C$2:$C$4,E259)</f>
        <v>2006.9698514083802</v>
      </c>
      <c r="M259" s="2">
        <f>TREND(Calibration!$A$2:$A$4,Calibration!$D$2:$D$4,G259)</f>
        <v>654.00342498721113</v>
      </c>
    </row>
    <row r="260" spans="1:13" x14ac:dyDescent="0.25">
      <c r="A260">
        <v>1287798</v>
      </c>
      <c r="B260">
        <v>14.303999900000001</v>
      </c>
      <c r="C260">
        <v>0.70749998000000003</v>
      </c>
      <c r="D260">
        <v>9.9000003020963209E+37</v>
      </c>
      <c r="E260">
        <v>5.0093998900000001</v>
      </c>
      <c r="F260">
        <v>9.9000003020963209E+37</v>
      </c>
      <c r="G260">
        <v>1.6843999599999999</v>
      </c>
      <c r="H260">
        <v>9.9000003020963209E+37</v>
      </c>
      <c r="K260" s="2">
        <f>TREND(Calibration!$A$2:$A$4,Calibration!$B$2:$B$4,C260)</f>
        <v>450.66662044920633</v>
      </c>
      <c r="L260" s="2">
        <f>TREND(Calibration!$A$2:$A$4,Calibration!$C$2:$C$4,E260)</f>
        <v>2006.9698514083802</v>
      </c>
      <c r="M260" s="2">
        <f>TREND(Calibration!$A$2:$A$4,Calibration!$D$2:$D$4,G260)</f>
        <v>653.34383028529885</v>
      </c>
    </row>
    <row r="261" spans="1:13" x14ac:dyDescent="0.25">
      <c r="A261">
        <v>1292798</v>
      </c>
      <c r="B261">
        <v>14.28499985</v>
      </c>
      <c r="C261">
        <v>0.70579999999999998</v>
      </c>
      <c r="D261">
        <v>1186.7729492200001</v>
      </c>
      <c r="E261">
        <v>5.0089001700000004</v>
      </c>
      <c r="F261">
        <v>9.9000003020963209E+37</v>
      </c>
      <c r="G261">
        <v>1.68490005</v>
      </c>
      <c r="H261">
        <v>9.9000003020963209E+37</v>
      </c>
      <c r="K261" s="2">
        <f>TREND(Calibration!$A$2:$A$4,Calibration!$B$2:$B$4,C261)</f>
        <v>449.62390231086295</v>
      </c>
      <c r="L261" s="2">
        <f>TREND(Calibration!$A$2:$A$4,Calibration!$C$2:$C$4,E261)</f>
        <v>2006.7676719289559</v>
      </c>
      <c r="M261" s="2">
        <f>TREND(Calibration!$A$2:$A$4,Calibration!$D$2:$D$4,G261)</f>
        <v>653.5499868664125</v>
      </c>
    </row>
    <row r="262" spans="1:13" x14ac:dyDescent="0.25">
      <c r="A262">
        <v>1297798</v>
      </c>
      <c r="B262">
        <v>14.300999640000001</v>
      </c>
      <c r="C262">
        <v>0.70579999999999998</v>
      </c>
      <c r="D262">
        <v>1007.11199951</v>
      </c>
      <c r="E262">
        <v>5.0127000800000001</v>
      </c>
      <c r="F262">
        <v>9.9000003020963209E+37</v>
      </c>
      <c r="G262">
        <v>1.6784000400000001</v>
      </c>
      <c r="H262">
        <v>9.9000003020963209E+37</v>
      </c>
      <c r="K262" s="2">
        <f>TREND(Calibration!$A$2:$A$4,Calibration!$B$2:$B$4,C262)</f>
        <v>449.62390231086295</v>
      </c>
      <c r="L262" s="2">
        <f>TREND(Calibration!$A$2:$A$4,Calibration!$C$2:$C$4,E262)</f>
        <v>2008.3050605178844</v>
      </c>
      <c r="M262" s="2">
        <f>TREND(Calibration!$A$2:$A$4,Calibration!$D$2:$D$4,G262)</f>
        <v>650.8704295091278</v>
      </c>
    </row>
    <row r="263" spans="1:13" x14ac:dyDescent="0.25">
      <c r="A263">
        <v>1302798</v>
      </c>
      <c r="B263">
        <v>14.248999599999999</v>
      </c>
      <c r="C263">
        <v>0.70910001</v>
      </c>
      <c r="D263">
        <v>1112.93395996</v>
      </c>
      <c r="E263">
        <v>4.2409000399999996</v>
      </c>
      <c r="F263">
        <v>9.9000003020963209E+37</v>
      </c>
      <c r="G263">
        <v>1.68060005</v>
      </c>
      <c r="H263">
        <v>9.9000003020963209E+37</v>
      </c>
      <c r="K263" s="2">
        <f>TREND(Calibration!$A$2:$A$4,Calibration!$B$2:$B$4,C263)</f>
        <v>451.64803217339926</v>
      </c>
      <c r="L263" s="2">
        <f>TREND(Calibration!$A$2:$A$4,Calibration!$C$2:$C$4,E263)</f>
        <v>1696.0459347937172</v>
      </c>
      <c r="M263" s="2">
        <f>TREND(Calibration!$A$2:$A$4,Calibration!$D$2:$D$4,G263)</f>
        <v>651.77735934178952</v>
      </c>
    </row>
    <row r="264" spans="1:13" x14ac:dyDescent="0.25">
      <c r="A264">
        <v>1307799</v>
      </c>
      <c r="B264">
        <v>14.194000239999999</v>
      </c>
      <c r="C264">
        <v>0.71450000999999996</v>
      </c>
      <c r="D264">
        <v>840.82098388999998</v>
      </c>
      <c r="E264">
        <v>5.0100002300000002</v>
      </c>
      <c r="F264">
        <v>9.9000003020963209E+37</v>
      </c>
      <c r="G264">
        <v>1.68060005</v>
      </c>
      <c r="H264">
        <v>9.9000003020963209E+37</v>
      </c>
      <c r="K264" s="2">
        <f>TREND(Calibration!$A$2:$A$4,Calibration!$B$2:$B$4,C264)</f>
        <v>454.96023463875417</v>
      </c>
      <c r="L264" s="2">
        <f>TREND(Calibration!$A$2:$A$4,Calibration!$C$2:$C$4,E264)</f>
        <v>2007.2127402835056</v>
      </c>
      <c r="M264" s="2">
        <f>TREND(Calibration!$A$2:$A$4,Calibration!$D$2:$D$4,G264)</f>
        <v>651.77735934178952</v>
      </c>
    </row>
    <row r="265" spans="1:13" x14ac:dyDescent="0.25">
      <c r="A265">
        <v>1312800</v>
      </c>
      <c r="B265">
        <v>14.20699978</v>
      </c>
      <c r="C265">
        <v>0.72310001000000002</v>
      </c>
      <c r="D265">
        <v>797.66400146000001</v>
      </c>
      <c r="E265">
        <v>5.0093998900000001</v>
      </c>
      <c r="F265">
        <v>9.9000003020963209E+37</v>
      </c>
      <c r="G265">
        <v>1.68169999</v>
      </c>
      <c r="H265">
        <v>9.9000003020963209E+37</v>
      </c>
      <c r="K265" s="2">
        <f>TREND(Calibration!$A$2:$A$4,Calibration!$B$2:$B$4,C265)</f>
        <v>460.23522375024544</v>
      </c>
      <c r="L265" s="2">
        <f>TREND(Calibration!$A$2:$A$4,Calibration!$C$2:$C$4,E265)</f>
        <v>2006.9698514083802</v>
      </c>
      <c r="M265" s="2">
        <f>TREND(Calibration!$A$2:$A$4,Calibration!$D$2:$D$4,G265)</f>
        <v>652.23079746258816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14.149000170000001</v>
      </c>
      <c r="C2">
        <v>0.71609997999999997</v>
      </c>
      <c r="D2">
        <v>1183.90002441</v>
      </c>
      <c r="E2">
        <v>5.0093998900000001</v>
      </c>
      <c r="F2">
        <v>9.9000003020963209E+37</v>
      </c>
      <c r="G2">
        <v>1.67630005</v>
      </c>
      <c r="H2">
        <v>9.9000003020963209E+37</v>
      </c>
      <c r="J2" s="2">
        <f>TREND(Calibration!$A$2:$A$4,Calibration!$B$2:$B$4,C2)</f>
        <v>455.94160956069754</v>
      </c>
      <c r="K2" s="2">
        <f>TREND(Calibration!$A$2:$A$4,Calibration!$C$2:$C$4,E2)</f>
        <v>2006.9698514083802</v>
      </c>
      <c r="L2" s="2">
        <f>TREND(Calibration!$A$2:$A$4,Calibration!$D$2:$D$4,G2)</f>
        <v>650.00473181716654</v>
      </c>
      <c r="N2" s="2">
        <f>AVERAGE(J2:J121)</f>
        <v>465.70955209343396</v>
      </c>
    </row>
    <row r="3" spans="1:14" x14ac:dyDescent="0.25">
      <c r="A3">
        <v>5043</v>
      </c>
      <c r="B3">
        <v>14.09399986</v>
      </c>
      <c r="C3">
        <v>0.72149998000000004</v>
      </c>
      <c r="D3">
        <v>550.40197753999996</v>
      </c>
      <c r="E3">
        <v>3.2644999000000001</v>
      </c>
      <c r="F3">
        <v>9.9000003020963209E+37</v>
      </c>
      <c r="G3">
        <v>1.6741000399999999</v>
      </c>
      <c r="H3">
        <v>9.9000003020963209E+37</v>
      </c>
      <c r="J3" s="2">
        <f>TREND(Calibration!$A$2:$A$4,Calibration!$B$2:$B$4,C3)</f>
        <v>459.25381202605251</v>
      </c>
      <c r="K3" s="2">
        <f>TREND(Calibration!$A$2:$A$4,Calibration!$C$2:$C$4,E3)</f>
        <v>1301.0085698392477</v>
      </c>
      <c r="L3" s="2">
        <f>TREND(Calibration!$A$2:$A$4,Calibration!$D$2:$D$4,G3)</f>
        <v>649.09780198450471</v>
      </c>
    </row>
    <row r="4" spans="1:14" x14ac:dyDescent="0.25">
      <c r="A4">
        <v>10045</v>
      </c>
      <c r="B4">
        <v>14.06400013</v>
      </c>
      <c r="C4">
        <v>0.71499997000000004</v>
      </c>
      <c r="D4">
        <v>9.9000003020963209E+37</v>
      </c>
      <c r="E4">
        <v>3.5027000899999998</v>
      </c>
      <c r="F4">
        <v>9.9000003020963209E+37</v>
      </c>
      <c r="G4">
        <v>1.6729999799999999</v>
      </c>
      <c r="H4">
        <v>9.9000003020963209E+37</v>
      </c>
      <c r="J4" s="2">
        <f>TREND(Calibration!$A$2:$A$4,Calibration!$B$2:$B$4,C4)</f>
        <v>455.26689551737996</v>
      </c>
      <c r="K4" s="2">
        <f>TREND(Calibration!$A$2:$A$4,Calibration!$C$2:$C$4,E4)</f>
        <v>1397.3809191808341</v>
      </c>
      <c r="L4" s="2">
        <f>TREND(Calibration!$A$2:$A$4,Calibration!$D$2:$D$4,G4)</f>
        <v>648.64431439503107</v>
      </c>
    </row>
    <row r="5" spans="1:14" x14ac:dyDescent="0.25">
      <c r="A5">
        <v>15045</v>
      </c>
      <c r="B5">
        <v>14.06400013</v>
      </c>
      <c r="C5">
        <v>0.71499997000000004</v>
      </c>
      <c r="D5">
        <v>334.55599976000002</v>
      </c>
      <c r="E5">
        <v>3.5037999200000001</v>
      </c>
      <c r="F5">
        <v>9.9000003020963209E+37</v>
      </c>
      <c r="G5">
        <v>1.6703000100000001</v>
      </c>
      <c r="H5">
        <v>9.9000003020963209E+37</v>
      </c>
      <c r="J5" s="2">
        <f>TREND(Calibration!$A$2:$A$4,Calibration!$B$2:$B$4,C5)</f>
        <v>455.26689551737996</v>
      </c>
      <c r="K5" s="2">
        <f>TREND(Calibration!$A$2:$A$4,Calibration!$C$2:$C$4,E5)</f>
        <v>1397.8258944807128</v>
      </c>
      <c r="L5" s="2">
        <f>TREND(Calibration!$A$2:$A$4,Calibration!$D$2:$D$4,G5)</f>
        <v>647.53128157232038</v>
      </c>
    </row>
    <row r="6" spans="1:14" x14ac:dyDescent="0.25">
      <c r="A6">
        <v>20047</v>
      </c>
      <c r="B6">
        <v>14.02900028</v>
      </c>
      <c r="C6">
        <v>0.71880001000000004</v>
      </c>
      <c r="D6">
        <v>9.9000003020963209E+37</v>
      </c>
      <c r="E6">
        <v>3.50219989</v>
      </c>
      <c r="F6">
        <v>9.9000003020963209E+37</v>
      </c>
      <c r="G6">
        <v>1.6703000100000001</v>
      </c>
      <c r="H6">
        <v>9.9000003020963209E+37</v>
      </c>
      <c r="J6" s="2">
        <f>TREND(Calibration!$A$2:$A$4,Calibration!$B$2:$B$4,C6)</f>
        <v>457.59772919449989</v>
      </c>
      <c r="K6" s="2">
        <f>TREND(Calibration!$A$2:$A$4,Calibration!$C$2:$C$4,E6)</f>
        <v>1397.1785455003571</v>
      </c>
      <c r="L6" s="2">
        <f>TREND(Calibration!$A$2:$A$4,Calibration!$D$2:$D$4,G6)</f>
        <v>647.53128157232038</v>
      </c>
    </row>
    <row r="7" spans="1:14" x14ac:dyDescent="0.25">
      <c r="A7">
        <v>25046</v>
      </c>
      <c r="B7">
        <v>14.01599979</v>
      </c>
      <c r="C7">
        <v>0.72100001999999996</v>
      </c>
      <c r="D7">
        <v>1161.0560302700001</v>
      </c>
      <c r="E7">
        <v>3.5016000300000001</v>
      </c>
      <c r="F7">
        <v>9.9000003020963209E+37</v>
      </c>
      <c r="G7">
        <v>1.67569995</v>
      </c>
      <c r="H7">
        <v>9.9000003020963209E+37</v>
      </c>
      <c r="J7" s="2">
        <f>TREND(Calibration!$A$2:$A$4,Calibration!$B$2:$B$4,C7)</f>
        <v>458.94715114742678</v>
      </c>
      <c r="K7" s="2">
        <f>TREND(Calibration!$A$2:$A$4,Calibration!$C$2:$C$4,E7)</f>
        <v>1396.9358508262846</v>
      </c>
      <c r="L7" s="2">
        <f>TREND(Calibration!$A$2:$A$4,Calibration!$D$2:$D$4,G7)</f>
        <v>649.75734721774188</v>
      </c>
    </row>
    <row r="8" spans="1:14" x14ac:dyDescent="0.25">
      <c r="A8">
        <v>30055</v>
      </c>
      <c r="B8">
        <v>13.963999749999999</v>
      </c>
      <c r="C8">
        <v>0.71450000999999996</v>
      </c>
      <c r="D8">
        <v>9.9000003020963209E+37</v>
      </c>
      <c r="E8">
        <v>3.5032000499999998</v>
      </c>
      <c r="F8">
        <v>9.9000003020963209E+37</v>
      </c>
      <c r="G8">
        <v>1.67359996</v>
      </c>
      <c r="H8">
        <v>9.9000003020963209E+37</v>
      </c>
      <c r="J8" s="2">
        <f>TREND(Calibration!$A$2:$A$4,Calibration!$B$2:$B$4,C8)</f>
        <v>454.96023463875417</v>
      </c>
      <c r="K8" s="2">
        <f>TREND(Calibration!$A$2:$A$4,Calibration!$C$2:$C$4,E8)</f>
        <v>1397.583195760785</v>
      </c>
      <c r="L8" s="2">
        <f>TREND(Calibration!$A$2:$A$4,Calibration!$D$2:$D$4,G8)</f>
        <v>648.89164952578074</v>
      </c>
    </row>
    <row r="9" spans="1:14" x14ac:dyDescent="0.25">
      <c r="A9">
        <v>35048</v>
      </c>
      <c r="B9">
        <v>13.98600006</v>
      </c>
      <c r="C9">
        <v>0.71719997999999996</v>
      </c>
      <c r="D9">
        <v>707.69201659999999</v>
      </c>
      <c r="E9">
        <v>2.3345999700000002</v>
      </c>
      <c r="F9">
        <v>9.9000003020963209E+37</v>
      </c>
      <c r="G9">
        <v>1.6751999900000001</v>
      </c>
      <c r="H9">
        <v>1168.3339843700001</v>
      </c>
      <c r="J9" s="2">
        <f>TREND(Calibration!$A$2:$A$4,Calibration!$B$2:$B$4,C9)</f>
        <v>456.61631747030685</v>
      </c>
      <c r="K9" s="2">
        <f>TREND(Calibration!$A$2:$A$4,Calibration!$C$2:$C$4,E9)</f>
        <v>924.78451684131835</v>
      </c>
      <c r="L9" s="2">
        <f>TREND(Calibration!$A$2:$A$4,Calibration!$D$2:$D$4,G9)</f>
        <v>649.55124422769291</v>
      </c>
    </row>
    <row r="10" spans="1:14" x14ac:dyDescent="0.25">
      <c r="A10">
        <v>40048</v>
      </c>
      <c r="B10">
        <v>13.93799973</v>
      </c>
      <c r="C10">
        <v>0.72100001999999996</v>
      </c>
      <c r="D10">
        <v>871.26000977000001</v>
      </c>
      <c r="E10">
        <v>2.1791000399999998</v>
      </c>
      <c r="F10">
        <v>9.9000003020963209E+37</v>
      </c>
      <c r="G10">
        <v>1.67569995</v>
      </c>
      <c r="H10">
        <v>9.9000003020963209E+37</v>
      </c>
      <c r="J10" s="2">
        <f>TREND(Calibration!$A$2:$A$4,Calibration!$B$2:$B$4,C10)</f>
        <v>458.94715114742678</v>
      </c>
      <c r="K10" s="2">
        <f>TREND(Calibration!$A$2:$A$4,Calibration!$C$2:$C$4,E10)</f>
        <v>861.87149575366811</v>
      </c>
      <c r="L10" s="2">
        <f>TREND(Calibration!$A$2:$A$4,Calibration!$D$2:$D$4,G10)</f>
        <v>649.75734721774188</v>
      </c>
    </row>
    <row r="11" spans="1:14" x14ac:dyDescent="0.25">
      <c r="A11">
        <v>45048</v>
      </c>
      <c r="B11">
        <v>13.86299992</v>
      </c>
      <c r="C11">
        <v>0.72799999000000004</v>
      </c>
      <c r="D11">
        <v>1087.61206055</v>
      </c>
      <c r="E11">
        <v>2.1449999800000001</v>
      </c>
      <c r="F11">
        <v>9.9000003020963209E+37</v>
      </c>
      <c r="G11">
        <v>1.6741000399999999</v>
      </c>
      <c r="H11">
        <v>9.9000003020963209E+37</v>
      </c>
      <c r="J11" s="2">
        <f>TREND(Calibration!$A$2:$A$4,Calibration!$B$2:$B$4,C11)</f>
        <v>463.24072853472512</v>
      </c>
      <c r="K11" s="2">
        <f>TREND(Calibration!$A$2:$A$4,Calibration!$C$2:$C$4,E11)</f>
        <v>848.07510501657828</v>
      </c>
      <c r="L11" s="2">
        <f>TREND(Calibration!$A$2:$A$4,Calibration!$D$2:$D$4,G11)</f>
        <v>649.09780198450471</v>
      </c>
    </row>
    <row r="12" spans="1:14" x14ac:dyDescent="0.25">
      <c r="A12">
        <v>50049</v>
      </c>
      <c r="B12">
        <v>13.88300037</v>
      </c>
      <c r="C12">
        <v>0.73180002</v>
      </c>
      <c r="D12">
        <v>486.5</v>
      </c>
      <c r="E12">
        <v>2.0580999900000001</v>
      </c>
      <c r="F12">
        <v>9.9000003020963209E+37</v>
      </c>
      <c r="G12">
        <v>1.6773999900000001</v>
      </c>
      <c r="H12">
        <v>9.9000003020963209E+37</v>
      </c>
      <c r="J12" s="2">
        <f>TREND(Calibration!$A$2:$A$4,Calibration!$B$2:$B$4,C12)</f>
        <v>465.57155607813672</v>
      </c>
      <c r="K12" s="2">
        <f>TREND(Calibration!$A$2:$A$4,Calibration!$C$2:$C$4,E12)</f>
        <v>812.91662678841067</v>
      </c>
      <c r="L12" s="2">
        <f>TREND(Calibration!$A$2:$A$4,Calibration!$D$2:$D$4,G12)</f>
        <v>650.45816993796518</v>
      </c>
    </row>
    <row r="13" spans="1:14" x14ac:dyDescent="0.25">
      <c r="A13">
        <v>55049</v>
      </c>
      <c r="B13">
        <v>13.81499958</v>
      </c>
      <c r="C13">
        <v>0.74800003000000004</v>
      </c>
      <c r="D13">
        <v>1142.4630127</v>
      </c>
      <c r="E13">
        <v>2.0764999400000002</v>
      </c>
      <c r="F13">
        <v>9.9000003020963209E+37</v>
      </c>
      <c r="G13">
        <v>1.68110001</v>
      </c>
      <c r="H13">
        <v>1114.3010253899999</v>
      </c>
      <c r="J13" s="2">
        <f>TREND(Calibration!$A$2:$A$4,Calibration!$B$2:$B$4,C13)</f>
        <v>475.50816960790991</v>
      </c>
      <c r="K13" s="2">
        <f>TREND(Calibration!$A$2:$A$4,Calibration!$C$2:$C$4,E13)</f>
        <v>820.36098025121748</v>
      </c>
      <c r="L13" s="2">
        <f>TREND(Calibration!$A$2:$A$4,Calibration!$D$2:$D$4,G13)</f>
        <v>651.9834623318385</v>
      </c>
    </row>
    <row r="14" spans="1:14" x14ac:dyDescent="0.25">
      <c r="A14">
        <v>60049</v>
      </c>
      <c r="B14">
        <v>13.82699966</v>
      </c>
      <c r="C14">
        <v>0.75980002000000002</v>
      </c>
      <c r="D14">
        <v>866.73297118999994</v>
      </c>
      <c r="E14">
        <v>2.2460000500000001</v>
      </c>
      <c r="F14">
        <v>9.9000003020963209E+37</v>
      </c>
      <c r="G14">
        <v>1.6800999599999999</v>
      </c>
      <c r="H14">
        <v>9.9000003020963209E+37</v>
      </c>
      <c r="J14" s="2">
        <f>TREND(Calibration!$A$2:$A$4,Calibration!$B$2:$B$4,C14)</f>
        <v>482.74593923182908</v>
      </c>
      <c r="K14" s="2">
        <f>TREND(Calibration!$A$2:$A$4,Calibration!$C$2:$C$4,E14)</f>
        <v>888.93827153867335</v>
      </c>
      <c r="L14" s="2">
        <f>TREND(Calibration!$A$2:$A$4,Calibration!$D$2:$D$4,G14)</f>
        <v>651.57120276067587</v>
      </c>
    </row>
    <row r="15" spans="1:14" x14ac:dyDescent="0.25">
      <c r="A15">
        <v>65050</v>
      </c>
      <c r="B15">
        <v>13.821000099999999</v>
      </c>
      <c r="C15">
        <v>0.76630001999999997</v>
      </c>
      <c r="D15">
        <v>617.32098388999998</v>
      </c>
      <c r="E15">
        <v>2.42639995</v>
      </c>
      <c r="F15">
        <v>9.9000003020963209E+37</v>
      </c>
      <c r="G15">
        <v>1.68169999</v>
      </c>
      <c r="H15">
        <v>9.9000003020963209E+37</v>
      </c>
      <c r="J15" s="2">
        <f>TREND(Calibration!$A$2:$A$4,Calibration!$B$2:$B$4,C15)</f>
        <v>486.73284960679337</v>
      </c>
      <c r="K15" s="2">
        <f>TREND(Calibration!$A$2:$A$4,Calibration!$C$2:$C$4,E15)</f>
        <v>961.92546010467436</v>
      </c>
      <c r="L15" s="2">
        <f>TREND(Calibration!$A$2:$A$4,Calibration!$D$2:$D$4,G15)</f>
        <v>652.23079746258816</v>
      </c>
    </row>
    <row r="16" spans="1:14" x14ac:dyDescent="0.25">
      <c r="A16">
        <v>70051</v>
      </c>
      <c r="B16">
        <v>13.852999690000001</v>
      </c>
      <c r="C16">
        <v>0.77499998000000003</v>
      </c>
      <c r="D16">
        <v>663.51202393000005</v>
      </c>
      <c r="E16">
        <v>2.1105000999999999</v>
      </c>
      <c r="F16">
        <v>9.9000003020963209E+37</v>
      </c>
      <c r="G16">
        <v>1.69089997</v>
      </c>
      <c r="H16">
        <v>9.9000003020963209E+37</v>
      </c>
      <c r="J16" s="2">
        <f>TREND(Calibration!$A$2:$A$4,Calibration!$B$2:$B$4,C16)</f>
        <v>492.06915126614331</v>
      </c>
      <c r="K16" s="2">
        <f>TREND(Calibration!$A$2:$A$4,Calibration!$C$2:$C$4,E16)</f>
        <v>834.1169528941856</v>
      </c>
      <c r="L16" s="2">
        <f>TREND(Calibration!$A$2:$A$4,Calibration!$D$2:$D$4,G16)</f>
        <v>656.02338764258366</v>
      </c>
    </row>
    <row r="17" spans="1:12" x14ac:dyDescent="0.25">
      <c r="A17">
        <v>75051</v>
      </c>
      <c r="B17">
        <v>13.87300014</v>
      </c>
      <c r="C17">
        <v>0.77499998000000003</v>
      </c>
      <c r="D17">
        <v>864.67102050999995</v>
      </c>
      <c r="E17">
        <v>2.1277999900000002</v>
      </c>
      <c r="F17">
        <v>1241.8360595700001</v>
      </c>
      <c r="G17">
        <v>1.69029999</v>
      </c>
      <c r="H17">
        <v>9.9000003020963209E+37</v>
      </c>
      <c r="J17" s="2">
        <f>TREND(Calibration!$A$2:$A$4,Calibration!$B$2:$B$4,C17)</f>
        <v>492.06915126614331</v>
      </c>
      <c r="K17" s="2">
        <f>TREND(Calibration!$A$2:$A$4,Calibration!$C$2:$C$4,E17)</f>
        <v>841.11623800244286</v>
      </c>
      <c r="L17" s="2">
        <f>TREND(Calibration!$A$2:$A$4,Calibration!$D$2:$D$4,G17)</f>
        <v>655.77605251183411</v>
      </c>
    </row>
    <row r="18" spans="1:12" x14ac:dyDescent="0.25">
      <c r="A18">
        <v>80051</v>
      </c>
      <c r="B18">
        <v>13.91800022</v>
      </c>
      <c r="C18">
        <v>0.77710003000000005</v>
      </c>
      <c r="D18">
        <v>1073.40002441</v>
      </c>
      <c r="E18">
        <v>2.01110005</v>
      </c>
      <c r="F18">
        <v>979.22601318</v>
      </c>
      <c r="G18">
        <v>1.6898000200000001</v>
      </c>
      <c r="H18">
        <v>9.9000003020963209E+37</v>
      </c>
      <c r="J18" s="2">
        <f>TREND(Calibration!$A$2:$A$4,Calibration!$B$2:$B$4,C18)</f>
        <v>493.35726067121163</v>
      </c>
      <c r="K18" s="2">
        <f>TREND(Calibration!$A$2:$A$4,Calibration!$C$2:$C$4,E18)</f>
        <v>793.90113130659097</v>
      </c>
      <c r="L18" s="2">
        <f>TREND(Calibration!$A$2:$A$4,Calibration!$D$2:$D$4,G18)</f>
        <v>655.56994539939558</v>
      </c>
    </row>
    <row r="19" spans="1:12" x14ac:dyDescent="0.25">
      <c r="A19">
        <v>85051</v>
      </c>
      <c r="B19">
        <v>13.940999980000001</v>
      </c>
      <c r="C19">
        <v>0.76740003000000001</v>
      </c>
      <c r="D19">
        <v>9.9000003020963209E+37</v>
      </c>
      <c r="E19">
        <v>1.96570003</v>
      </c>
      <c r="F19">
        <v>589.26098633000004</v>
      </c>
      <c r="G19">
        <v>1.6898000200000001</v>
      </c>
      <c r="H19">
        <v>9.9000003020963209E+37</v>
      </c>
      <c r="J19" s="2">
        <f>TREND(Calibration!$A$2:$A$4,Calibration!$B$2:$B$4,C19)</f>
        <v>487.407563650111</v>
      </c>
      <c r="K19" s="2">
        <f>TREND(Calibration!$A$2:$A$4,Calibration!$C$2:$C$4,E19)</f>
        <v>775.53294030071891</v>
      </c>
      <c r="L19" s="2">
        <f>TREND(Calibration!$A$2:$A$4,Calibration!$D$2:$D$4,G19)</f>
        <v>655.56994539939558</v>
      </c>
    </row>
    <row r="20" spans="1:12" x14ac:dyDescent="0.25">
      <c r="A20">
        <v>90050</v>
      </c>
      <c r="B20">
        <v>14.03499985</v>
      </c>
      <c r="C20">
        <v>0.76359999000000001</v>
      </c>
      <c r="D20">
        <v>1148.0019531200001</v>
      </c>
      <c r="E20">
        <v>2.1461000399999999</v>
      </c>
      <c r="F20">
        <v>9.9000003020963209E+37</v>
      </c>
      <c r="G20">
        <v>1.68710005</v>
      </c>
      <c r="H20">
        <v>1133.4389648399999</v>
      </c>
      <c r="J20" s="2">
        <f>TREND(Calibration!$A$2:$A$4,Calibration!$B$2:$B$4,C20)</f>
        <v>485.07672997299113</v>
      </c>
      <c r="K20" s="2">
        <f>TREND(Calibration!$A$2:$A$4,Calibration!$C$2:$C$4,E20)</f>
        <v>848.52017337112784</v>
      </c>
      <c r="L20" s="2">
        <f>TREND(Calibration!$A$2:$A$4,Calibration!$D$2:$D$4,G20)</f>
        <v>654.45691257668477</v>
      </c>
    </row>
    <row r="21" spans="1:12" x14ac:dyDescent="0.25">
      <c r="A21">
        <v>95051</v>
      </c>
      <c r="B21">
        <v>14.074000359999999</v>
      </c>
      <c r="C21">
        <v>0.76200002</v>
      </c>
      <c r="D21">
        <v>1199.35095215</v>
      </c>
      <c r="E21">
        <v>2.0337998900000001</v>
      </c>
      <c r="F21">
        <v>9.9000003020963209E+37</v>
      </c>
      <c r="G21">
        <v>1.6876000200000001</v>
      </c>
      <c r="H21">
        <v>9.9000003020963209E+37</v>
      </c>
      <c r="J21" s="2">
        <f>TREND(Calibration!$A$2:$A$4,Calibration!$B$2:$B$4,C21)</f>
        <v>484.09535505104776</v>
      </c>
      <c r="K21" s="2">
        <f>TREND(Calibration!$A$2:$A$4,Calibration!$C$2:$C$4,E21)</f>
        <v>803.08515802998738</v>
      </c>
      <c r="L21" s="2">
        <f>TREND(Calibration!$A$2:$A$4,Calibration!$D$2:$D$4,G21)</f>
        <v>654.6630196891233</v>
      </c>
    </row>
    <row r="22" spans="1:12" x14ac:dyDescent="0.25">
      <c r="A22">
        <v>100052</v>
      </c>
      <c r="B22">
        <v>14.041999819999999</v>
      </c>
      <c r="C22">
        <v>0.74739999000000001</v>
      </c>
      <c r="D22">
        <v>9.9000003020963209E+37</v>
      </c>
      <c r="E22">
        <v>2.0785999300000002</v>
      </c>
      <c r="F22">
        <v>851.03100586000005</v>
      </c>
      <c r="G22">
        <v>1.68920004</v>
      </c>
      <c r="H22">
        <v>9.9000003020963209E+37</v>
      </c>
      <c r="J22" s="2">
        <f>TREND(Calibration!$A$2:$A$4,Calibration!$B$2:$B$4,C22)</f>
        <v>475.14012257692622</v>
      </c>
      <c r="K22" s="2">
        <f>TREND(Calibration!$A$2:$A$4,Calibration!$C$2:$C$4,E22)</f>
        <v>821.21060581152392</v>
      </c>
      <c r="L22" s="2">
        <f>TREND(Calibration!$A$2:$A$4,Calibration!$D$2:$D$4,G22)</f>
        <v>655.32261026864592</v>
      </c>
    </row>
    <row r="23" spans="1:12" x14ac:dyDescent="0.25">
      <c r="A23">
        <v>105051</v>
      </c>
      <c r="B23">
        <v>14.07699966</v>
      </c>
      <c r="C23">
        <v>0.75070000000000003</v>
      </c>
      <c r="D23">
        <v>708.91101074000005</v>
      </c>
      <c r="E23">
        <v>2.0980999499999999</v>
      </c>
      <c r="F23">
        <v>9.9000003020963209E+37</v>
      </c>
      <c r="G23">
        <v>1.68550003</v>
      </c>
      <c r="H23">
        <v>9.9000003020963209E+37</v>
      </c>
      <c r="J23" s="2">
        <f>TREND(Calibration!$A$2:$A$4,Calibration!$B$2:$B$4,C23)</f>
        <v>477.16425243946253</v>
      </c>
      <c r="K23" s="2">
        <f>TREND(Calibration!$A$2:$A$4,Calibration!$C$2:$C$4,E23)</f>
        <v>829.10003167473542</v>
      </c>
      <c r="L23" s="2">
        <f>TREND(Calibration!$A$2:$A$4,Calibration!$D$2:$D$4,G23)</f>
        <v>653.79732199716216</v>
      </c>
    </row>
    <row r="24" spans="1:12" x14ac:dyDescent="0.25">
      <c r="A24">
        <v>110053</v>
      </c>
      <c r="B24">
        <v>14.08100033</v>
      </c>
      <c r="C24">
        <v>0.74470000999999997</v>
      </c>
      <c r="D24">
        <v>9.9000003020963209E+37</v>
      </c>
      <c r="E24">
        <v>2.1602001199999998</v>
      </c>
      <c r="F24">
        <v>959.75</v>
      </c>
      <c r="G24">
        <v>1.6972999600000001</v>
      </c>
      <c r="H24">
        <v>9.9000003020963209E+37</v>
      </c>
      <c r="J24" s="2">
        <f>TREND(Calibration!$A$2:$A$4,Calibration!$B$2:$B$4,C24)</f>
        <v>473.48403361166527</v>
      </c>
      <c r="K24" s="2">
        <f>TREND(Calibration!$A$2:$A$4,Calibration!$C$2:$C$4,E24)</f>
        <v>854.2248616650553</v>
      </c>
      <c r="L24" s="2">
        <f>TREND(Calibration!$A$2:$A$4,Calibration!$D$2:$D$4,G24)</f>
        <v>658.66171285916778</v>
      </c>
    </row>
    <row r="25" spans="1:12" x14ac:dyDescent="0.25">
      <c r="A25">
        <v>115053</v>
      </c>
      <c r="B25">
        <v>14.194000239999999</v>
      </c>
      <c r="C25">
        <v>0.74199998</v>
      </c>
      <c r="D25">
        <v>626.86102295000001</v>
      </c>
      <c r="E25">
        <v>1.9084999600000001</v>
      </c>
      <c r="F25">
        <v>9.9000003020963209E+37</v>
      </c>
      <c r="G25">
        <v>1.6957000499999999</v>
      </c>
      <c r="H25">
        <v>9.9000003020963209E+37</v>
      </c>
      <c r="J25" s="2">
        <f>TREND(Calibration!$A$2:$A$4,Calibration!$B$2:$B$4,C25)</f>
        <v>471.82791397786298</v>
      </c>
      <c r="K25" s="2">
        <f>TREND(Calibration!$A$2:$A$4,Calibration!$C$2:$C$4,E25)</f>
        <v>752.39061984999546</v>
      </c>
      <c r="L25" s="2">
        <f>TREND(Calibration!$A$2:$A$4,Calibration!$D$2:$D$4,G25)</f>
        <v>658.00216762593061</v>
      </c>
    </row>
    <row r="26" spans="1:12" x14ac:dyDescent="0.25">
      <c r="A26">
        <v>120052</v>
      </c>
      <c r="B26">
        <v>14.222999570000001</v>
      </c>
      <c r="C26">
        <v>0.73879998999999996</v>
      </c>
      <c r="D26">
        <v>817.38897704999999</v>
      </c>
      <c r="E26">
        <v>1.9932999600000001</v>
      </c>
      <c r="F26">
        <v>9.9000003020963209E+37</v>
      </c>
      <c r="G26">
        <v>1.68920004</v>
      </c>
      <c r="H26">
        <v>1214.4239502</v>
      </c>
      <c r="J26" s="2">
        <f>TREND(Calibration!$A$2:$A$4,Calibration!$B$2:$B$4,C26)</f>
        <v>469.86513346543495</v>
      </c>
      <c r="K26" s="2">
        <f>TREND(Calibration!$A$2:$A$4,Calibration!$C$2:$C$4,E26)</f>
        <v>786.69947251785663</v>
      </c>
      <c r="L26" s="2">
        <f>TREND(Calibration!$A$2:$A$4,Calibration!$D$2:$D$4,G26)</f>
        <v>655.32261026864592</v>
      </c>
    </row>
    <row r="27" spans="1:12" x14ac:dyDescent="0.25">
      <c r="A27">
        <v>125052</v>
      </c>
      <c r="B27">
        <v>14.272000309999999</v>
      </c>
      <c r="C27">
        <v>0.72960000999999997</v>
      </c>
      <c r="D27">
        <v>1082.0939941399999</v>
      </c>
      <c r="E27">
        <v>2.0580999900000001</v>
      </c>
      <c r="F27">
        <v>9.9000003020963209E+37</v>
      </c>
      <c r="G27">
        <v>1.6886999600000001</v>
      </c>
      <c r="H27">
        <v>9.9000003020963209E+37</v>
      </c>
      <c r="J27" s="2">
        <f>TREND(Calibration!$A$2:$A$4,Calibration!$B$2:$B$4,C27)</f>
        <v>464.22213412520972</v>
      </c>
      <c r="K27" s="2">
        <f>TREND(Calibration!$A$2:$A$4,Calibration!$C$2:$C$4,E27)</f>
        <v>812.91662678841067</v>
      </c>
      <c r="L27" s="2">
        <f>TREND(Calibration!$A$2:$A$4,Calibration!$D$2:$D$4,G27)</f>
        <v>655.11645780992194</v>
      </c>
    </row>
    <row r="28" spans="1:12" x14ac:dyDescent="0.25">
      <c r="A28">
        <v>130053</v>
      </c>
      <c r="B28">
        <v>14.33699989</v>
      </c>
      <c r="C28">
        <v>0.73280000999999995</v>
      </c>
      <c r="D28">
        <v>833.22802734000004</v>
      </c>
      <c r="E28">
        <v>2.0801999599999998</v>
      </c>
      <c r="F28">
        <v>9.9000003020963209E+37</v>
      </c>
      <c r="G28">
        <v>1.68649995</v>
      </c>
      <c r="H28">
        <v>9.9000003020963209E+37</v>
      </c>
      <c r="J28" s="2">
        <f>TREND(Calibration!$A$2:$A$4,Calibration!$B$2:$B$4,C28)</f>
        <v>466.18492077134601</v>
      </c>
      <c r="K28" s="2">
        <f>TREND(Calibration!$A$2:$A$4,Calibration!$C$2:$C$4,E28)</f>
        <v>821.85795479187937</v>
      </c>
      <c r="L28" s="2">
        <f>TREND(Calibration!$A$2:$A$4,Calibration!$D$2:$D$4,G28)</f>
        <v>654.20952797726</v>
      </c>
    </row>
    <row r="29" spans="1:12" x14ac:dyDescent="0.25">
      <c r="A29">
        <v>135053</v>
      </c>
      <c r="B29">
        <v>14.430999760000001</v>
      </c>
      <c r="C29">
        <v>0.72850000999999998</v>
      </c>
      <c r="D29">
        <v>974.20501708999996</v>
      </c>
      <c r="E29">
        <v>2.4166998899999999</v>
      </c>
      <c r="F29">
        <v>9.9000003020963209E+37</v>
      </c>
      <c r="G29">
        <v>1.6886999600000001</v>
      </c>
      <c r="H29">
        <v>9.9000003020963209E+37</v>
      </c>
      <c r="J29" s="2">
        <f>TREND(Calibration!$A$2:$A$4,Calibration!$B$2:$B$4,C29)</f>
        <v>463.54742621560041</v>
      </c>
      <c r="K29" s="2">
        <f>TREND(Calibration!$A$2:$A$4,Calibration!$C$2:$C$4,E29)</f>
        <v>958.00095622012941</v>
      </c>
      <c r="L29" s="2">
        <f>TREND(Calibration!$A$2:$A$4,Calibration!$D$2:$D$4,G29)</f>
        <v>655.11645780992194</v>
      </c>
    </row>
    <row r="30" spans="1:12" x14ac:dyDescent="0.25">
      <c r="A30">
        <v>140053</v>
      </c>
      <c r="B30">
        <v>14.59599972</v>
      </c>
      <c r="C30">
        <v>0.72259998000000003</v>
      </c>
      <c r="D30">
        <v>1074.8649902300001</v>
      </c>
      <c r="E30">
        <v>2.3782999500000002</v>
      </c>
      <c r="F30">
        <v>9.9000003020963209E+37</v>
      </c>
      <c r="G30">
        <v>1.69029999</v>
      </c>
      <c r="H30">
        <v>9.9000003020963209E+37</v>
      </c>
      <c r="J30" s="2">
        <f>TREND(Calibration!$A$2:$A$4,Calibration!$B$2:$B$4,C30)</f>
        <v>459.92851993566188</v>
      </c>
      <c r="K30" s="2">
        <f>TREND(Calibration!$A$2:$A$4,Calibration!$C$2:$C$4,E30)</f>
        <v>942.4648962683051</v>
      </c>
      <c r="L30" s="2">
        <f>TREND(Calibration!$A$2:$A$4,Calibration!$D$2:$D$4,G30)</f>
        <v>655.77605251183411</v>
      </c>
    </row>
    <row r="31" spans="1:12" x14ac:dyDescent="0.25">
      <c r="A31">
        <v>145053</v>
      </c>
      <c r="B31">
        <v>14.774999619999999</v>
      </c>
      <c r="C31">
        <v>0.71829997999999995</v>
      </c>
      <c r="D31">
        <v>647.29199218999997</v>
      </c>
      <c r="E31">
        <v>2.2239000799999999</v>
      </c>
      <c r="F31">
        <v>9.9000003020963209E+37</v>
      </c>
      <c r="G31">
        <v>1.68920004</v>
      </c>
      <c r="H31">
        <v>9.9000003020963209E+37</v>
      </c>
      <c r="J31" s="2">
        <f>TREND(Calibration!$A$2:$A$4,Calibration!$B$2:$B$4,C31)</f>
        <v>457.29102537991622</v>
      </c>
      <c r="K31" s="2">
        <f>TREND(Calibration!$A$2:$A$4,Calibration!$C$2:$C$4,E31)</f>
        <v>879.99694353520454</v>
      </c>
      <c r="L31" s="2">
        <f>TREND(Calibration!$A$2:$A$4,Calibration!$D$2:$D$4,G31)</f>
        <v>655.32261026864592</v>
      </c>
    </row>
    <row r="32" spans="1:12" x14ac:dyDescent="0.25">
      <c r="A32">
        <v>150053</v>
      </c>
      <c r="B32">
        <v>14.76799965</v>
      </c>
      <c r="C32">
        <v>0.72100001999999996</v>
      </c>
      <c r="D32">
        <v>1219.4909668</v>
      </c>
      <c r="E32">
        <v>2.1229000099999999</v>
      </c>
      <c r="F32">
        <v>9.9000003020963209E+37</v>
      </c>
      <c r="G32">
        <v>1.69029999</v>
      </c>
      <c r="H32">
        <v>9.9000003020963209E+37</v>
      </c>
      <c r="J32" s="2">
        <f>TREND(Calibration!$A$2:$A$4,Calibration!$B$2:$B$4,C32)</f>
        <v>458.94715114742678</v>
      </c>
      <c r="K32" s="2">
        <f>TREND(Calibration!$A$2:$A$4,Calibration!$C$2:$C$4,E32)</f>
        <v>839.13377701310947</v>
      </c>
      <c r="L32" s="2">
        <f>TREND(Calibration!$A$2:$A$4,Calibration!$D$2:$D$4,G32)</f>
        <v>655.77605251183411</v>
      </c>
    </row>
    <row r="33" spans="1:12" x14ac:dyDescent="0.25">
      <c r="A33">
        <v>155053</v>
      </c>
      <c r="B33">
        <v>14.803999900000001</v>
      </c>
      <c r="C33">
        <v>0.71020000999999999</v>
      </c>
      <c r="D33">
        <v>995.37298583999996</v>
      </c>
      <c r="E33">
        <v>2.5236000999999999</v>
      </c>
      <c r="F33">
        <v>9.9000003020963209E+37</v>
      </c>
      <c r="G33">
        <v>1.6936000600000001</v>
      </c>
      <c r="H33">
        <v>9.9000003020963209E+37</v>
      </c>
      <c r="J33" s="2">
        <f>TREND(Calibration!$A$2:$A$4,Calibration!$B$2:$B$4,C33)</f>
        <v>452.32274008300863</v>
      </c>
      <c r="K33" s="2">
        <f>TREND(Calibration!$A$2:$A$4,Calibration!$C$2:$C$4,E33)</f>
        <v>1001.2512339919857</v>
      </c>
      <c r="L33" s="2">
        <f>TREND(Calibration!$A$2:$A$4,Calibration!$D$2:$D$4,G33)</f>
        <v>657.13646993396958</v>
      </c>
    </row>
    <row r="34" spans="1:12" x14ac:dyDescent="0.25">
      <c r="A34">
        <v>160055</v>
      </c>
      <c r="B34">
        <v>14.836000439999999</v>
      </c>
      <c r="C34">
        <v>0.71560000999999995</v>
      </c>
      <c r="D34">
        <v>275.04299927</v>
      </c>
      <c r="E34">
        <v>2.1417999299999999</v>
      </c>
      <c r="F34">
        <v>9.9000003020963209E+37</v>
      </c>
      <c r="G34">
        <v>1.6919000099999999</v>
      </c>
      <c r="H34">
        <v>1345.9969482399999</v>
      </c>
      <c r="J34" s="2">
        <f>TREND(Calibration!$A$2:$A$4,Calibration!$B$2:$B$4,C34)</f>
        <v>455.63494254836354</v>
      </c>
      <c r="K34" s="2">
        <f>TREND(Calibration!$A$2:$A$4,Calibration!$C$2:$C$4,E34)</f>
        <v>846.78041110172217</v>
      </c>
      <c r="L34" s="2">
        <f>TREND(Calibration!$A$2:$A$4,Calibration!$D$2:$D$4,G34)</f>
        <v>656.43564309135661</v>
      </c>
    </row>
    <row r="35" spans="1:12" x14ac:dyDescent="0.25">
      <c r="A35">
        <v>165054</v>
      </c>
      <c r="B35">
        <v>14.84300041</v>
      </c>
      <c r="C35">
        <v>0.70850002999999995</v>
      </c>
      <c r="D35">
        <v>9.9000003020963209E+37</v>
      </c>
      <c r="E35">
        <v>2.2109000700000001</v>
      </c>
      <c r="F35">
        <v>9.9000003020963209E+37</v>
      </c>
      <c r="G35">
        <v>1.69630003</v>
      </c>
      <c r="H35">
        <v>9.9000003020963209E+37</v>
      </c>
      <c r="J35" s="2">
        <f>TREND(Calibration!$A$2:$A$4,Calibration!$B$2:$B$4,C35)</f>
        <v>451.28002194466524</v>
      </c>
      <c r="K35" s="2">
        <f>TREND(Calibration!$A$2:$A$4,Calibration!$C$2:$C$4,E35)</f>
        <v>874.73732764168199</v>
      </c>
      <c r="L35" s="2">
        <f>TREND(Calibration!$A$2:$A$4,Calibration!$D$2:$D$4,G35)</f>
        <v>658.24950275668027</v>
      </c>
    </row>
    <row r="36" spans="1:12" x14ac:dyDescent="0.25">
      <c r="A36">
        <v>170054</v>
      </c>
      <c r="B36">
        <v>14.90499973</v>
      </c>
      <c r="C36">
        <v>0.71390003000000002</v>
      </c>
      <c r="D36">
        <v>578.50598145000004</v>
      </c>
      <c r="E36">
        <v>2.1056001200000001</v>
      </c>
      <c r="F36">
        <v>9.9000003020963209E+37</v>
      </c>
      <c r="G36">
        <v>1.6936000600000001</v>
      </c>
      <c r="H36">
        <v>9.9000003020963209E+37</v>
      </c>
      <c r="J36" s="2">
        <f>TREND(Calibration!$A$2:$A$4,Calibration!$B$2:$B$4,C36)</f>
        <v>454.59222441002021</v>
      </c>
      <c r="K36" s="2">
        <f>TREND(Calibration!$A$2:$A$4,Calibration!$C$2:$C$4,E36)</f>
        <v>832.13449190485233</v>
      </c>
      <c r="L36" s="2">
        <f>TREND(Calibration!$A$2:$A$4,Calibration!$D$2:$D$4,G36)</f>
        <v>657.13646993396958</v>
      </c>
    </row>
    <row r="37" spans="1:12" x14ac:dyDescent="0.25">
      <c r="A37">
        <v>175061</v>
      </c>
      <c r="B37">
        <v>15.00199986</v>
      </c>
      <c r="C37">
        <v>0.71609997999999997</v>
      </c>
      <c r="D37">
        <v>526.47497558999999</v>
      </c>
      <c r="E37">
        <v>2.0748000100000001</v>
      </c>
      <c r="F37">
        <v>9.9000003020963209E+37</v>
      </c>
      <c r="G37">
        <v>1.69630003</v>
      </c>
      <c r="H37">
        <v>1230.55895996</v>
      </c>
      <c r="J37" s="2">
        <f>TREND(Calibration!$A$2:$A$4,Calibration!$B$2:$B$4,C37)</f>
        <v>455.94160956069754</v>
      </c>
      <c r="K37" s="2">
        <f>TREND(Calibration!$A$2:$A$4,Calibration!$C$2:$C$4,E37)</f>
        <v>819.67321317674009</v>
      </c>
      <c r="L37" s="2">
        <f>TREND(Calibration!$A$2:$A$4,Calibration!$D$2:$D$4,G37)</f>
        <v>658.24950275668027</v>
      </c>
    </row>
    <row r="38" spans="1:12" x14ac:dyDescent="0.25">
      <c r="A38">
        <v>180055</v>
      </c>
      <c r="B38">
        <v>14.96899986</v>
      </c>
      <c r="C38">
        <v>0.71929997000000001</v>
      </c>
      <c r="D38">
        <v>1345.35705566</v>
      </c>
      <c r="E38">
        <v>2.93239999</v>
      </c>
      <c r="F38">
        <v>9.9000003020963209E+37</v>
      </c>
      <c r="G38">
        <v>1.69410002</v>
      </c>
      <c r="H38">
        <v>9.9000003020963209E+37</v>
      </c>
      <c r="J38" s="2">
        <f>TREND(Calibration!$A$2:$A$4,Calibration!$B$2:$B$4,C38)</f>
        <v>457.90439007312557</v>
      </c>
      <c r="K38" s="2">
        <f>TREND(Calibration!$A$2:$A$4,Calibration!$C$2:$C$4,E38)</f>
        <v>1166.6457528203803</v>
      </c>
      <c r="L38" s="2">
        <f>TREND(Calibration!$A$2:$A$4,Calibration!$D$2:$D$4,G38)</f>
        <v>657.34257292401855</v>
      </c>
    </row>
    <row r="39" spans="1:12" x14ac:dyDescent="0.25">
      <c r="A39">
        <v>185054</v>
      </c>
      <c r="B39">
        <v>14.975999829999999</v>
      </c>
      <c r="C39">
        <v>0.72579998000000001</v>
      </c>
      <c r="D39">
        <v>964.34399413999995</v>
      </c>
      <c r="E39">
        <v>2.1440000499999998</v>
      </c>
      <c r="F39">
        <v>9.9000003020963209E+37</v>
      </c>
      <c r="G39">
        <v>1.68920004</v>
      </c>
      <c r="H39">
        <v>9.9000003020963209E+37</v>
      </c>
      <c r="J39" s="2">
        <f>TREND(Calibration!$A$2:$A$4,Calibration!$B$2:$B$4,C39)</f>
        <v>461.89130658179812</v>
      </c>
      <c r="K39" s="2">
        <f>TREND(Calibration!$A$2:$A$4,Calibration!$C$2:$C$4,E39)</f>
        <v>847.6705478108214</v>
      </c>
      <c r="L39" s="2">
        <f>TREND(Calibration!$A$2:$A$4,Calibration!$D$2:$D$4,G39)</f>
        <v>655.32261026864592</v>
      </c>
    </row>
    <row r="40" spans="1:12" x14ac:dyDescent="0.25">
      <c r="A40">
        <v>190055</v>
      </c>
      <c r="B40">
        <v>15.01799965</v>
      </c>
      <c r="C40">
        <v>0.72369998999999996</v>
      </c>
      <c r="D40">
        <v>929.03198241999996</v>
      </c>
      <c r="E40">
        <v>3.3234000199999998</v>
      </c>
      <c r="F40">
        <v>9.9000003020963209E+37</v>
      </c>
      <c r="G40">
        <v>1.68710005</v>
      </c>
      <c r="H40">
        <v>1295.9809570299999</v>
      </c>
      <c r="J40" s="2">
        <f>TREND(Calibration!$A$2:$A$4,Calibration!$B$2:$B$4,C40)</f>
        <v>460.60323397897946</v>
      </c>
      <c r="K40" s="2">
        <f>TREND(Calibration!$A$2:$A$4,Calibration!$C$2:$C$4,E40)</f>
        <v>1324.8387059147115</v>
      </c>
      <c r="L40" s="2">
        <f>TREND(Calibration!$A$2:$A$4,Calibration!$D$2:$D$4,G40)</f>
        <v>654.45691257668477</v>
      </c>
    </row>
    <row r="41" spans="1:12" x14ac:dyDescent="0.25">
      <c r="A41">
        <v>195054</v>
      </c>
      <c r="B41">
        <v>15.079999920000001</v>
      </c>
      <c r="C41">
        <v>0.72640002000000004</v>
      </c>
      <c r="D41">
        <v>771.52099609000004</v>
      </c>
      <c r="E41">
        <v>5.0100002300000002</v>
      </c>
      <c r="F41">
        <v>9.9000003020963209E+37</v>
      </c>
      <c r="G41">
        <v>1.68710005</v>
      </c>
      <c r="H41">
        <v>9.9000003020963209E+37</v>
      </c>
      <c r="J41" s="2">
        <f>TREND(Calibration!$A$2:$A$4,Calibration!$B$2:$B$4,C41)</f>
        <v>462.25935361278175</v>
      </c>
      <c r="K41" s="2">
        <f>TREND(Calibration!$A$2:$A$4,Calibration!$C$2:$C$4,E41)</f>
        <v>2007.2127402835056</v>
      </c>
      <c r="L41" s="2">
        <f>TREND(Calibration!$A$2:$A$4,Calibration!$D$2:$D$4,G41)</f>
        <v>654.45691257668477</v>
      </c>
    </row>
    <row r="42" spans="1:12" x14ac:dyDescent="0.25">
      <c r="A42">
        <v>200055</v>
      </c>
      <c r="B42">
        <v>15.06000042</v>
      </c>
      <c r="C42">
        <v>0.72640002000000004</v>
      </c>
      <c r="D42">
        <v>9.9000003020963209E+37</v>
      </c>
      <c r="E42">
        <v>2.83139992</v>
      </c>
      <c r="F42">
        <v>9.9000003020963209E+37</v>
      </c>
      <c r="G42">
        <v>1.6924999999999999</v>
      </c>
      <c r="H42">
        <v>9.9000003020963209E+37</v>
      </c>
      <c r="J42" s="2">
        <f>TREND(Calibration!$A$2:$A$4,Calibration!$B$2:$B$4,C42)</f>
        <v>462.25935361278175</v>
      </c>
      <c r="K42" s="2">
        <f>TREND(Calibration!$A$2:$A$4,Calibration!$C$2:$C$4,E42)</f>
        <v>1125.7825862982852</v>
      </c>
      <c r="L42" s="2">
        <f>TREND(Calibration!$A$2:$A$4,Calibration!$D$2:$D$4,G42)</f>
        <v>656.68298234449583</v>
      </c>
    </row>
    <row r="43" spans="1:12" x14ac:dyDescent="0.25">
      <c r="A43">
        <v>205055</v>
      </c>
      <c r="B43">
        <v>15.13799953</v>
      </c>
      <c r="C43">
        <v>0.73180002</v>
      </c>
      <c r="D43">
        <v>697.35498046999999</v>
      </c>
      <c r="E43">
        <v>2.3859000199999998</v>
      </c>
      <c r="F43">
        <v>9.9000003020963209E+37</v>
      </c>
      <c r="G43">
        <v>1.68649995</v>
      </c>
      <c r="H43">
        <v>1305.25598145</v>
      </c>
      <c r="J43" s="2">
        <f>TREND(Calibration!$A$2:$A$4,Calibration!$B$2:$B$4,C43)</f>
        <v>465.57155607813672</v>
      </c>
      <c r="K43" s="2">
        <f>TREND(Calibration!$A$2:$A$4,Calibration!$C$2:$C$4,E43)</f>
        <v>945.53977459254349</v>
      </c>
      <c r="L43" s="2">
        <f>TREND(Calibration!$A$2:$A$4,Calibration!$D$2:$D$4,G43)</f>
        <v>654.20952797726</v>
      </c>
    </row>
    <row r="44" spans="1:12" x14ac:dyDescent="0.25">
      <c r="A44">
        <v>210054</v>
      </c>
      <c r="B44">
        <v>15.18000031</v>
      </c>
      <c r="C44">
        <v>0.73549998000000005</v>
      </c>
      <c r="D44">
        <v>1071.95800781</v>
      </c>
      <c r="E44">
        <v>2.6424000300000001</v>
      </c>
      <c r="F44">
        <v>9.9000003020963209E+37</v>
      </c>
      <c r="G44">
        <v>1.6843999599999999</v>
      </c>
      <c r="H44">
        <v>9.9000003020963209E+37</v>
      </c>
      <c r="J44" s="2">
        <f>TREND(Calibration!$A$2:$A$4,Calibration!$B$2:$B$4,C44)</f>
        <v>467.84100360289875</v>
      </c>
      <c r="K44" s="2">
        <f>TREND(Calibration!$A$2:$A$4,Calibration!$C$2:$C$4,E44)</f>
        <v>1049.3159662481442</v>
      </c>
      <c r="L44" s="2">
        <f>TREND(Calibration!$A$2:$A$4,Calibration!$D$2:$D$4,G44)</f>
        <v>653.34383028529885</v>
      </c>
    </row>
    <row r="45" spans="1:12" x14ac:dyDescent="0.25">
      <c r="A45">
        <v>215055</v>
      </c>
      <c r="B45">
        <v>15.15400028</v>
      </c>
      <c r="C45">
        <v>0.73229997999999996</v>
      </c>
      <c r="D45">
        <v>9.9000003020963209E+37</v>
      </c>
      <c r="E45">
        <v>4.0012002000000004</v>
      </c>
      <c r="F45">
        <v>9.9000003020963209E+37</v>
      </c>
      <c r="G45">
        <v>1.6914000499999999</v>
      </c>
      <c r="H45">
        <v>9.9000003020963209E+37</v>
      </c>
      <c r="J45" s="2">
        <f>TREND(Calibration!$A$2:$A$4,Calibration!$B$2:$B$4,C45)</f>
        <v>465.8782169567624</v>
      </c>
      <c r="K45" s="2">
        <f>TREND(Calibration!$A$2:$A$4,Calibration!$C$2:$C$4,E45)</f>
        <v>1599.0668487669498</v>
      </c>
      <c r="L45" s="2">
        <f>TREND(Calibration!$A$2:$A$4,Calibration!$D$2:$D$4,G45)</f>
        <v>656.22954010130775</v>
      </c>
    </row>
    <row r="46" spans="1:12" x14ac:dyDescent="0.25">
      <c r="A46">
        <v>220054</v>
      </c>
      <c r="B46">
        <v>15.196999549999999</v>
      </c>
      <c r="C46">
        <v>0.73500001000000004</v>
      </c>
      <c r="D46">
        <v>1047.86901855</v>
      </c>
      <c r="E46">
        <v>5.0100002300000002</v>
      </c>
      <c r="F46">
        <v>9.9000003020963209E+37</v>
      </c>
      <c r="G46">
        <v>1.70169997</v>
      </c>
      <c r="H46">
        <v>1358.67700195</v>
      </c>
      <c r="J46" s="2">
        <f>TREND(Calibration!$A$2:$A$4,Calibration!$B$2:$B$4,C46)</f>
        <v>467.53433659056475</v>
      </c>
      <c r="K46" s="2">
        <f>TREND(Calibration!$A$2:$A$4,Calibration!$C$2:$C$4,E46)</f>
        <v>2007.2127402835056</v>
      </c>
      <c r="L46" s="2">
        <f>TREND(Calibration!$A$2:$A$4,Calibration!$D$2:$D$4,G46)</f>
        <v>660.47556840210177</v>
      </c>
    </row>
    <row r="47" spans="1:12" x14ac:dyDescent="0.25">
      <c r="A47">
        <v>225055</v>
      </c>
      <c r="B47">
        <v>15.20300007</v>
      </c>
      <c r="C47">
        <v>0.74900001000000005</v>
      </c>
      <c r="D47">
        <v>784.53601074000005</v>
      </c>
      <c r="E47">
        <v>5.0093998900000001</v>
      </c>
      <c r="F47">
        <v>9.9000003020963209E+37</v>
      </c>
      <c r="G47">
        <v>1.70379996</v>
      </c>
      <c r="H47">
        <v>9.9000003020963209E+37</v>
      </c>
      <c r="J47" s="2">
        <f>TREND(Calibration!$A$2:$A$4,Calibration!$B$2:$B$4,C47)</f>
        <v>476.12152816741093</v>
      </c>
      <c r="K47" s="2">
        <f>TREND(Calibration!$A$2:$A$4,Calibration!$C$2:$C$4,E47)</f>
        <v>2006.9698514083802</v>
      </c>
      <c r="L47" s="2">
        <f>TREND(Calibration!$A$2:$A$4,Calibration!$D$2:$D$4,G47)</f>
        <v>661.34126609406303</v>
      </c>
    </row>
    <row r="48" spans="1:12" x14ac:dyDescent="0.25">
      <c r="A48">
        <v>230054</v>
      </c>
      <c r="B48">
        <v>15.14099979</v>
      </c>
      <c r="C48">
        <v>0.74629997999999997</v>
      </c>
      <c r="D48">
        <v>9.9000003020963209E+37</v>
      </c>
      <c r="E48">
        <v>3.4842998999999999</v>
      </c>
      <c r="F48">
        <v>9.9000003020963209E+37</v>
      </c>
      <c r="G48">
        <v>1.69519997</v>
      </c>
      <c r="H48">
        <v>9.9000003020963209E+37</v>
      </c>
      <c r="J48" s="2">
        <f>TREND(Calibration!$A$2:$A$4,Calibration!$B$2:$B$4,C48)</f>
        <v>474.46540853360858</v>
      </c>
      <c r="K48" s="2">
        <f>TREND(Calibration!$A$2:$A$4,Calibration!$C$2:$C$4,E48)</f>
        <v>1389.9364686175011</v>
      </c>
      <c r="L48" s="2">
        <f>TREND(Calibration!$A$2:$A$4,Calibration!$D$2:$D$4,G48)</f>
        <v>657.79601516720663</v>
      </c>
    </row>
    <row r="49" spans="1:12" x14ac:dyDescent="0.25">
      <c r="A49">
        <v>235054</v>
      </c>
      <c r="B49">
        <v>15.14099979</v>
      </c>
      <c r="C49">
        <v>0.75279998999999997</v>
      </c>
      <c r="D49">
        <v>920.74499512</v>
      </c>
      <c r="E49">
        <v>3.7019999000000001</v>
      </c>
      <c r="F49">
        <v>9.9000003020963209E+37</v>
      </c>
      <c r="G49">
        <v>1.69519997</v>
      </c>
      <c r="H49">
        <v>9.9000003020963209E+37</v>
      </c>
      <c r="J49" s="2">
        <f>TREND(Calibration!$A$2:$A$4,Calibration!$B$2:$B$4,C49)</f>
        <v>478.45232504228119</v>
      </c>
      <c r="K49" s="2">
        <f>TREND(Calibration!$A$2:$A$4,Calibration!$C$2:$C$4,E49)</f>
        <v>1478.0147377895928</v>
      </c>
      <c r="L49" s="2">
        <f>TREND(Calibration!$A$2:$A$4,Calibration!$D$2:$D$4,G49)</f>
        <v>657.79601516720663</v>
      </c>
    </row>
    <row r="50" spans="1:12" x14ac:dyDescent="0.25">
      <c r="A50">
        <v>240055</v>
      </c>
      <c r="B50">
        <v>15.21899986</v>
      </c>
      <c r="C50">
        <v>0.74900001000000005</v>
      </c>
      <c r="D50">
        <v>1078.50097656</v>
      </c>
      <c r="E50">
        <v>5.0093998900000001</v>
      </c>
      <c r="F50">
        <v>9.9000003020963209E+37</v>
      </c>
      <c r="G50">
        <v>1.69630003</v>
      </c>
      <c r="H50">
        <v>9.9000003020963209E+37</v>
      </c>
      <c r="J50" s="2">
        <f>TREND(Calibration!$A$2:$A$4,Calibration!$B$2:$B$4,C50)</f>
        <v>476.12152816741093</v>
      </c>
      <c r="K50" s="2">
        <f>TREND(Calibration!$A$2:$A$4,Calibration!$C$2:$C$4,E50)</f>
        <v>2006.9698514083802</v>
      </c>
      <c r="L50" s="2">
        <f>TREND(Calibration!$A$2:$A$4,Calibration!$D$2:$D$4,G50)</f>
        <v>658.24950275668027</v>
      </c>
    </row>
    <row r="51" spans="1:12" x14ac:dyDescent="0.25">
      <c r="A51">
        <v>245055</v>
      </c>
      <c r="B51">
        <v>15.31700039</v>
      </c>
      <c r="C51">
        <v>0.74800003000000004</v>
      </c>
      <c r="D51">
        <v>763.60302734000004</v>
      </c>
      <c r="E51">
        <v>3.4000999900000002</v>
      </c>
      <c r="F51">
        <v>9.9000003020963209E+37</v>
      </c>
      <c r="G51">
        <v>1.69630003</v>
      </c>
      <c r="H51">
        <v>9.9000003020963209E+37</v>
      </c>
      <c r="J51" s="2">
        <f>TREND(Calibration!$A$2:$A$4,Calibration!$B$2:$B$4,C51)</f>
        <v>475.50816960790991</v>
      </c>
      <c r="K51" s="2">
        <f>TREND(Calibration!$A$2:$A$4,Calibration!$C$2:$C$4,E51)</f>
        <v>1355.8704036783836</v>
      </c>
      <c r="L51" s="2">
        <f>TREND(Calibration!$A$2:$A$4,Calibration!$D$2:$D$4,G51)</f>
        <v>658.24950275668027</v>
      </c>
    </row>
    <row r="52" spans="1:12" x14ac:dyDescent="0.25">
      <c r="A52">
        <v>250054</v>
      </c>
      <c r="B52">
        <v>15.381999970000001</v>
      </c>
      <c r="C52">
        <v>0.74800003000000004</v>
      </c>
      <c r="D52">
        <v>812.26000977000001</v>
      </c>
      <c r="E52">
        <v>3.19219995</v>
      </c>
      <c r="F52">
        <v>9.9000003020963209E+37</v>
      </c>
      <c r="G52">
        <v>1.6924999999999999</v>
      </c>
      <c r="H52">
        <v>1247.0939941399999</v>
      </c>
      <c r="J52" s="2">
        <f>TREND(Calibration!$A$2:$A$4,Calibration!$B$2:$B$4,C52)</f>
        <v>475.50816960790991</v>
      </c>
      <c r="K52" s="2">
        <f>TREND(Calibration!$A$2:$A$4,Calibration!$C$2:$C$4,E52)</f>
        <v>1271.7570564849584</v>
      </c>
      <c r="L52" s="2">
        <f>TREND(Calibration!$A$2:$A$4,Calibration!$D$2:$D$4,G52)</f>
        <v>656.68298234449583</v>
      </c>
    </row>
    <row r="53" spans="1:12" x14ac:dyDescent="0.25">
      <c r="A53">
        <v>255055</v>
      </c>
      <c r="B53">
        <v>15.40400028</v>
      </c>
      <c r="C53">
        <v>0.74800003000000004</v>
      </c>
      <c r="D53">
        <v>9.9000003020963209E+37</v>
      </c>
      <c r="E53">
        <v>3.6895999900000001</v>
      </c>
      <c r="F53">
        <v>9.9000003020963209E+37</v>
      </c>
      <c r="G53">
        <v>1.6924999999999999</v>
      </c>
      <c r="H53">
        <v>9.9000003020963209E+37</v>
      </c>
      <c r="J53" s="2">
        <f>TREND(Calibration!$A$2:$A$4,Calibration!$B$2:$B$4,C53)</f>
        <v>475.50816960790991</v>
      </c>
      <c r="K53" s="2">
        <f>TREND(Calibration!$A$2:$A$4,Calibration!$C$2:$C$4,E53)</f>
        <v>1472.997913670669</v>
      </c>
      <c r="L53" s="2">
        <f>TREND(Calibration!$A$2:$A$4,Calibration!$D$2:$D$4,G53)</f>
        <v>656.68298234449583</v>
      </c>
    </row>
    <row r="54" spans="1:12" x14ac:dyDescent="0.25">
      <c r="A54">
        <v>260054</v>
      </c>
      <c r="B54">
        <v>15.336000439999999</v>
      </c>
      <c r="C54">
        <v>0.74580002000000001</v>
      </c>
      <c r="D54">
        <v>9.9000003020963209E+37</v>
      </c>
      <c r="E54">
        <v>3.4637999499999998</v>
      </c>
      <c r="F54">
        <v>9.9000003020963209E+37</v>
      </c>
      <c r="G54">
        <v>1.6967999899999999</v>
      </c>
      <c r="H54">
        <v>9.9000003020963209E+37</v>
      </c>
      <c r="J54" s="2">
        <f>TREND(Calibration!$A$2:$A$4,Calibration!$B$2:$B$4,C54)</f>
        <v>474.1587476549829</v>
      </c>
      <c r="K54" s="2">
        <f>TREND(Calibration!$A$2:$A$4,Calibration!$C$2:$C$4,E54)</f>
        <v>1381.6424855485327</v>
      </c>
      <c r="L54" s="2">
        <f>TREND(Calibration!$A$2:$A$4,Calibration!$D$2:$D$4,G54)</f>
        <v>658.45560574672925</v>
      </c>
    </row>
    <row r="55" spans="1:12" x14ac:dyDescent="0.25">
      <c r="A55">
        <v>265055</v>
      </c>
      <c r="B55">
        <v>15.255000109999999</v>
      </c>
      <c r="C55">
        <v>0.74089998000000001</v>
      </c>
      <c r="D55">
        <v>9.9000003020963209E+37</v>
      </c>
      <c r="E55">
        <v>5.0093998900000001</v>
      </c>
      <c r="F55">
        <v>9.9000003020963209E+37</v>
      </c>
      <c r="G55">
        <v>1.6957000499999999</v>
      </c>
      <c r="H55">
        <v>9.9000003020963209E+37</v>
      </c>
      <c r="J55" s="2">
        <f>TREND(Calibration!$A$2:$A$4,Calibration!$B$2:$B$4,C55)</f>
        <v>471.15320606825367</v>
      </c>
      <c r="K55" s="2">
        <f>TREND(Calibration!$A$2:$A$4,Calibration!$C$2:$C$4,E55)</f>
        <v>2006.9698514083802</v>
      </c>
      <c r="L55" s="2">
        <f>TREND(Calibration!$A$2:$A$4,Calibration!$D$2:$D$4,G55)</f>
        <v>658.00216762593061</v>
      </c>
    </row>
    <row r="56" spans="1:12" x14ac:dyDescent="0.25">
      <c r="A56">
        <v>270054</v>
      </c>
      <c r="B56">
        <v>15.14099979</v>
      </c>
      <c r="C56">
        <v>0.74529999000000002</v>
      </c>
      <c r="D56">
        <v>1292.125</v>
      </c>
      <c r="E56">
        <v>2.9772000300000001</v>
      </c>
      <c r="F56">
        <v>9.9000003020963209E+37</v>
      </c>
      <c r="G56">
        <v>1.7076</v>
      </c>
      <c r="H56">
        <v>9.9000003020963209E+37</v>
      </c>
      <c r="J56" s="2">
        <f>TREND(Calibration!$A$2:$A$4,Calibration!$B$2:$B$4,C56)</f>
        <v>473.85204384039929</v>
      </c>
      <c r="K56" s="2">
        <f>TREND(Calibration!$A$2:$A$4,Calibration!$C$2:$C$4,E56)</f>
        <v>1184.7712006019167</v>
      </c>
      <c r="L56" s="2">
        <f>TREND(Calibration!$A$2:$A$4,Calibration!$D$2:$D$4,G56)</f>
        <v>662.90779062863703</v>
      </c>
    </row>
    <row r="57" spans="1:12" x14ac:dyDescent="0.25">
      <c r="A57">
        <v>275055</v>
      </c>
      <c r="B57">
        <v>15.0340004</v>
      </c>
      <c r="C57">
        <v>0.74739999000000001</v>
      </c>
      <c r="D57">
        <v>947.62402343999997</v>
      </c>
      <c r="E57">
        <v>2.9226999299999998</v>
      </c>
      <c r="F57">
        <v>9.9000003020963209E+37</v>
      </c>
      <c r="G57">
        <v>1.7259999500000001</v>
      </c>
      <c r="H57">
        <v>9.9000003020963209E+37</v>
      </c>
      <c r="J57" s="2">
        <f>TREND(Calibration!$A$2:$A$4,Calibration!$B$2:$B$4,C57)</f>
        <v>475.14012257692622</v>
      </c>
      <c r="K57" s="2">
        <f>TREND(Calibration!$A$2:$A$4,Calibration!$C$2:$C$4,E57)</f>
        <v>1162.7212489358353</v>
      </c>
      <c r="L57" s="2">
        <f>TREND(Calibration!$A$2:$A$4,Calibration!$D$2:$D$4,G57)</f>
        <v>670.49296686623859</v>
      </c>
    </row>
    <row r="58" spans="1:12" x14ac:dyDescent="0.25">
      <c r="A58">
        <v>280055</v>
      </c>
      <c r="B58">
        <v>14.97900009</v>
      </c>
      <c r="C58">
        <v>0.74580002000000001</v>
      </c>
      <c r="D58">
        <v>785.27502441000001</v>
      </c>
      <c r="E58">
        <v>5.0089001700000004</v>
      </c>
      <c r="F58">
        <v>9.9000003020963209E+37</v>
      </c>
      <c r="G58">
        <v>1.7287000400000001</v>
      </c>
      <c r="H58">
        <v>9.9000003020963209E+37</v>
      </c>
      <c r="J58" s="2">
        <f>TREND(Calibration!$A$2:$A$4,Calibration!$B$2:$B$4,C58)</f>
        <v>474.1587476549829</v>
      </c>
      <c r="K58" s="2">
        <f>TREND(Calibration!$A$2:$A$4,Calibration!$C$2:$C$4,E58)</f>
        <v>2006.7676719289559</v>
      </c>
      <c r="L58" s="2">
        <f>TREND(Calibration!$A$2:$A$4,Calibration!$D$2:$D$4,G58)</f>
        <v>671.6060491576244</v>
      </c>
    </row>
    <row r="59" spans="1:12" x14ac:dyDescent="0.25">
      <c r="A59">
        <v>285055</v>
      </c>
      <c r="B59">
        <v>14.90799999</v>
      </c>
      <c r="C59">
        <v>0.74150002000000004</v>
      </c>
      <c r="D59">
        <v>693.39501953000001</v>
      </c>
      <c r="E59">
        <v>5.0093998900000001</v>
      </c>
      <c r="F59">
        <v>9.9000003020963209E+37</v>
      </c>
      <c r="G59">
        <v>1.73520005</v>
      </c>
      <c r="H59">
        <v>9.9000003020963209E+37</v>
      </c>
      <c r="J59" s="2">
        <f>TREND(Calibration!$A$2:$A$4,Calibration!$B$2:$B$4,C59)</f>
        <v>471.5212530992373</v>
      </c>
      <c r="K59" s="2">
        <f>TREND(Calibration!$A$2:$A$4,Calibration!$C$2:$C$4,E59)</f>
        <v>2006.9698514083802</v>
      </c>
      <c r="L59" s="2">
        <f>TREND(Calibration!$A$2:$A$4,Calibration!$D$2:$D$4,G59)</f>
        <v>674.2856065149092</v>
      </c>
    </row>
    <row r="60" spans="1:12" x14ac:dyDescent="0.25">
      <c r="A60">
        <v>290055</v>
      </c>
      <c r="B60">
        <v>14.94999981</v>
      </c>
      <c r="C60">
        <v>0.74150002000000004</v>
      </c>
      <c r="D60">
        <v>388.98999022999999</v>
      </c>
      <c r="E60">
        <v>5.0089001700000004</v>
      </c>
      <c r="F60">
        <v>9.9000003020963209E+37</v>
      </c>
      <c r="G60">
        <v>1.74109995</v>
      </c>
      <c r="H60">
        <v>9.9000003020963209E+37</v>
      </c>
      <c r="J60" s="2">
        <f>TREND(Calibration!$A$2:$A$4,Calibration!$B$2:$B$4,C60)</f>
        <v>471.5212530992373</v>
      </c>
      <c r="K60" s="2">
        <f>TREND(Calibration!$A$2:$A$4,Calibration!$C$2:$C$4,E60)</f>
        <v>2006.7676719289559</v>
      </c>
      <c r="L60" s="2">
        <f>TREND(Calibration!$A$2:$A$4,Calibration!$D$2:$D$4,G60)</f>
        <v>676.71777515037968</v>
      </c>
    </row>
    <row r="61" spans="1:12" x14ac:dyDescent="0.25">
      <c r="A61">
        <v>295055</v>
      </c>
      <c r="B61">
        <v>14.86200047</v>
      </c>
      <c r="C61">
        <v>0.72850000999999998</v>
      </c>
      <c r="D61">
        <v>487.07699585</v>
      </c>
      <c r="E61">
        <v>5.0100002300000002</v>
      </c>
      <c r="F61">
        <v>9.9000003020963209E+37</v>
      </c>
      <c r="G61">
        <v>1.7383999800000001</v>
      </c>
      <c r="H61">
        <v>9.9000003020963209E+37</v>
      </c>
      <c r="J61" s="2">
        <f>TREND(Calibration!$A$2:$A$4,Calibration!$B$2:$B$4,C61)</f>
        <v>463.54742621560041</v>
      </c>
      <c r="K61" s="2">
        <f>TREND(Calibration!$A$2:$A$4,Calibration!$C$2:$C$4,E61)</f>
        <v>2007.2127402835056</v>
      </c>
      <c r="L61" s="2">
        <f>TREND(Calibration!$A$2:$A$4,Calibration!$D$2:$D$4,G61)</f>
        <v>675.60474232766899</v>
      </c>
    </row>
    <row r="62" spans="1:12" x14ac:dyDescent="0.25">
      <c r="A62">
        <v>300055</v>
      </c>
      <c r="B62">
        <v>14.800999640000001</v>
      </c>
      <c r="C62">
        <v>0.72799999000000004</v>
      </c>
      <c r="D62">
        <v>839.28002930000002</v>
      </c>
      <c r="E62">
        <v>5.0104999499999998</v>
      </c>
      <c r="F62">
        <v>9.9000003020963209E+37</v>
      </c>
      <c r="G62">
        <v>1.74380004</v>
      </c>
      <c r="H62">
        <v>9.9000003020963209E+37</v>
      </c>
      <c r="J62" s="2">
        <f>TREND(Calibration!$A$2:$A$4,Calibration!$B$2:$B$4,C62)</f>
        <v>463.24072853472512</v>
      </c>
      <c r="K62" s="2">
        <f>TREND(Calibration!$A$2:$A$4,Calibration!$C$2:$C$4,E62)</f>
        <v>2007.4149197629297</v>
      </c>
      <c r="L62" s="2">
        <f>TREND(Calibration!$A$2:$A$4,Calibration!$D$2:$D$4,G62)</f>
        <v>677.83085744176549</v>
      </c>
    </row>
    <row r="63" spans="1:12" x14ac:dyDescent="0.25">
      <c r="A63">
        <v>305054</v>
      </c>
      <c r="B63">
        <v>14.74600029</v>
      </c>
      <c r="C63">
        <v>0.72100001999999996</v>
      </c>
      <c r="D63">
        <v>846.25299071999996</v>
      </c>
      <c r="E63">
        <v>2.9491999099999999</v>
      </c>
      <c r="F63">
        <v>9.9000003020963209E+37</v>
      </c>
      <c r="G63">
        <v>1.73950005</v>
      </c>
      <c r="H63">
        <v>9.9000003020963209E+37</v>
      </c>
      <c r="J63" s="2">
        <f>TREND(Calibration!$A$2:$A$4,Calibration!$B$2:$B$4,C63)</f>
        <v>458.94715114742678</v>
      </c>
      <c r="K63" s="2">
        <f>TREND(Calibration!$A$2:$A$4,Calibration!$C$2:$C$4,E63)</f>
        <v>1173.4427573028313</v>
      </c>
      <c r="L63" s="2">
        <f>TREND(Calibration!$A$2:$A$4,Calibration!$D$2:$D$4,G63)</f>
        <v>676.05823403953218</v>
      </c>
    </row>
    <row r="64" spans="1:12" x14ac:dyDescent="0.25">
      <c r="A64">
        <v>310056</v>
      </c>
      <c r="B64">
        <v>14.652000429999999</v>
      </c>
      <c r="C64">
        <v>0.72369998999999996</v>
      </c>
      <c r="D64">
        <v>509.98599243000001</v>
      </c>
      <c r="E64">
        <v>2.6661999199999999</v>
      </c>
      <c r="F64">
        <v>9.9000003020963209E+37</v>
      </c>
      <c r="G64">
        <v>1.74650002</v>
      </c>
      <c r="H64">
        <v>1342.8470459</v>
      </c>
      <c r="J64" s="2">
        <f>TREND(Calibration!$A$2:$A$4,Calibration!$B$2:$B$4,C64)</f>
        <v>460.60323397897946</v>
      </c>
      <c r="K64" s="2">
        <f>TREND(Calibration!$A$2:$A$4,Calibration!$C$2:$C$4,E64)</f>
        <v>1058.9450572802348</v>
      </c>
      <c r="L64" s="2">
        <f>TREND(Calibration!$A$2:$A$4,Calibration!$D$2:$D$4,G64)</f>
        <v>678.94389438686596</v>
      </c>
    </row>
    <row r="65" spans="1:12" x14ac:dyDescent="0.25">
      <c r="A65">
        <v>315068</v>
      </c>
      <c r="B65">
        <v>14.579999920000001</v>
      </c>
      <c r="C65">
        <v>0.72199999999999998</v>
      </c>
      <c r="D65">
        <v>1358.8380127</v>
      </c>
      <c r="E65">
        <v>2.7348001000000002</v>
      </c>
      <c r="F65">
        <v>9.9000003020963209E+37</v>
      </c>
      <c r="G65">
        <v>1.7491999899999999</v>
      </c>
      <c r="H65">
        <v>9.9000003020963209E+37</v>
      </c>
      <c r="J65" s="2">
        <f>TREND(Calibration!$A$2:$A$4,Calibration!$B$2:$B$4,C65)</f>
        <v>459.5605097069278</v>
      </c>
      <c r="K65" s="2">
        <f>TREND(Calibration!$A$2:$A$4,Calibration!$C$2:$C$4,E65)</f>
        <v>1086.6996972402439</v>
      </c>
      <c r="L65" s="2">
        <f>TREND(Calibration!$A$2:$A$4,Calibration!$D$2:$D$4,G65)</f>
        <v>680.05692720957666</v>
      </c>
    </row>
    <row r="66" spans="1:12" x14ac:dyDescent="0.25">
      <c r="A66">
        <v>320056</v>
      </c>
      <c r="B66">
        <v>14.45699978</v>
      </c>
      <c r="C66">
        <v>0.72469996999999997</v>
      </c>
      <c r="D66">
        <v>960.35302734000004</v>
      </c>
      <c r="E66">
        <v>2.7590999599999999</v>
      </c>
      <c r="F66">
        <v>9.9000003020963209E+37</v>
      </c>
      <c r="G66">
        <v>1.7383999800000001</v>
      </c>
      <c r="H66">
        <v>9.9000003020963209E+37</v>
      </c>
      <c r="J66" s="2">
        <f>TREND(Calibration!$A$2:$A$4,Calibration!$B$2:$B$4,C66)</f>
        <v>461.21659253848048</v>
      </c>
      <c r="K66" s="2">
        <f>TREND(Calibration!$A$2:$A$4,Calibration!$C$2:$C$4,E66)</f>
        <v>1096.5310688981406</v>
      </c>
      <c r="L66" s="2">
        <f>TREND(Calibration!$A$2:$A$4,Calibration!$D$2:$D$4,G66)</f>
        <v>675.60474232766899</v>
      </c>
    </row>
    <row r="67" spans="1:12" x14ac:dyDescent="0.25">
      <c r="A67">
        <v>325055</v>
      </c>
      <c r="B67">
        <v>14.38899994</v>
      </c>
      <c r="C67">
        <v>0.72369998999999996</v>
      </c>
      <c r="D67">
        <v>907.08898925999995</v>
      </c>
      <c r="E67">
        <v>3.2585999999999999</v>
      </c>
      <c r="F67">
        <v>9.9000003020963209E+37</v>
      </c>
      <c r="G67">
        <v>1.7383999800000001</v>
      </c>
      <c r="H67">
        <v>9.9000003020963209E+37</v>
      </c>
      <c r="J67" s="2">
        <f>TREND(Calibration!$A$2:$A$4,Calibration!$B$2:$B$4,C67)</f>
        <v>460.60323397897946</v>
      </c>
      <c r="K67" s="2">
        <f>TREND(Calibration!$A$2:$A$4,Calibration!$C$2:$C$4,E67)</f>
        <v>1298.6215556900129</v>
      </c>
      <c r="L67" s="2">
        <f>TREND(Calibration!$A$2:$A$4,Calibration!$D$2:$D$4,G67)</f>
        <v>675.60474232766899</v>
      </c>
    </row>
    <row r="68" spans="1:12" x14ac:dyDescent="0.25">
      <c r="A68">
        <v>330056</v>
      </c>
      <c r="B68">
        <v>14.28199959</v>
      </c>
      <c r="C68">
        <v>0.71609997999999997</v>
      </c>
      <c r="D68">
        <v>9.9000003020963209E+37</v>
      </c>
      <c r="E68">
        <v>2.6565001000000001</v>
      </c>
      <c r="F68">
        <v>9.9000003020963209E+37</v>
      </c>
      <c r="G68">
        <v>1.7367999599999999</v>
      </c>
      <c r="H68">
        <v>9.9000003020963209E+37</v>
      </c>
      <c r="J68" s="2">
        <f>TREND(Calibration!$A$2:$A$4,Calibration!$B$2:$B$4,C68)</f>
        <v>455.94160956069754</v>
      </c>
      <c r="K68" s="2">
        <f>TREND(Calibration!$A$2:$A$4,Calibration!$C$2:$C$4,E68)</f>
        <v>1055.0206504962164</v>
      </c>
      <c r="L68" s="2">
        <f>TREND(Calibration!$A$2:$A$4,Calibration!$D$2:$D$4,G68)</f>
        <v>674.94515174814626</v>
      </c>
    </row>
    <row r="69" spans="1:12" x14ac:dyDescent="0.25">
      <c r="A69">
        <v>335055</v>
      </c>
      <c r="B69">
        <v>14.248999599999999</v>
      </c>
      <c r="C69">
        <v>0.71719997999999996</v>
      </c>
      <c r="D69">
        <v>574.73498534999999</v>
      </c>
      <c r="E69">
        <v>2.5074000399999998</v>
      </c>
      <c r="F69">
        <v>9.9000003020963209E+37</v>
      </c>
      <c r="G69">
        <v>1.7330000400000001</v>
      </c>
      <c r="H69">
        <v>1025.95996094</v>
      </c>
      <c r="J69" s="2">
        <f>TREND(Calibration!$A$2:$A$4,Calibration!$B$2:$B$4,C69)</f>
        <v>456.61631747030685</v>
      </c>
      <c r="K69" s="2">
        <f>TREND(Calibration!$A$2:$A$4,Calibration!$C$2:$C$4,E69)</f>
        <v>994.69692418360705</v>
      </c>
      <c r="L69" s="2">
        <f>TREND(Calibration!$A$2:$A$4,Calibration!$D$2:$D$4,G69)</f>
        <v>673.37867668224737</v>
      </c>
    </row>
    <row r="70" spans="1:12" x14ac:dyDescent="0.25">
      <c r="A70">
        <v>340055</v>
      </c>
      <c r="B70">
        <v>14.23600006</v>
      </c>
      <c r="C70">
        <v>0.71660000000000001</v>
      </c>
      <c r="D70">
        <v>1186.8540039100001</v>
      </c>
      <c r="E70">
        <v>2.7823000000000002</v>
      </c>
      <c r="F70">
        <v>9.9000003020963209E+37</v>
      </c>
      <c r="G70">
        <v>1.7335</v>
      </c>
      <c r="H70">
        <v>9.9000003020963209E+37</v>
      </c>
      <c r="J70" s="2">
        <f>TREND(Calibration!$A$2:$A$4,Calibration!$B$2:$B$4,C70)</f>
        <v>456.24830724157289</v>
      </c>
      <c r="K70" s="2">
        <f>TREND(Calibration!$A$2:$A$4,Calibration!$C$2:$C$4,E70)</f>
        <v>1105.9174693020143</v>
      </c>
      <c r="L70" s="2">
        <f>TREND(Calibration!$A$2:$A$4,Calibration!$D$2:$D$4,G70)</f>
        <v>673.58477967229635</v>
      </c>
    </row>
    <row r="71" spans="1:12" x14ac:dyDescent="0.25">
      <c r="A71">
        <v>345056</v>
      </c>
      <c r="B71">
        <v>14.272000309999999</v>
      </c>
      <c r="C71">
        <v>0.71289997999999999</v>
      </c>
      <c r="D71">
        <v>9.9000003020963209E+37</v>
      </c>
      <c r="E71">
        <v>4.7491002099999999</v>
      </c>
      <c r="F71">
        <v>9.9000003020963209E+37</v>
      </c>
      <c r="G71">
        <v>1.7335</v>
      </c>
      <c r="H71">
        <v>9.9000003020963209E+37</v>
      </c>
      <c r="J71" s="2">
        <f>TREND(Calibration!$A$2:$A$4,Calibration!$B$2:$B$4,C71)</f>
        <v>453.97882291456125</v>
      </c>
      <c r="K71" s="2">
        <f>TREND(Calibration!$A$2:$A$4,Calibration!$C$2:$C$4,E71)</f>
        <v>1901.6563682643778</v>
      </c>
      <c r="L71" s="2">
        <f>TREND(Calibration!$A$2:$A$4,Calibration!$D$2:$D$4,G71)</f>
        <v>673.58477967229635</v>
      </c>
    </row>
    <row r="72" spans="1:12" x14ac:dyDescent="0.25">
      <c r="A72">
        <v>350056</v>
      </c>
      <c r="B72">
        <v>14.25599957</v>
      </c>
      <c r="C72">
        <v>0.7177</v>
      </c>
      <c r="D72">
        <v>702.50402831999997</v>
      </c>
      <c r="E72">
        <v>4.5346999200000004</v>
      </c>
      <c r="F72">
        <v>9.9000003020963209E+37</v>
      </c>
      <c r="G72">
        <v>1.72430003</v>
      </c>
      <c r="H72">
        <v>9.9000003020963209E+37</v>
      </c>
      <c r="J72" s="2">
        <f>TREND(Calibration!$A$2:$A$4,Calibration!$B$2:$B$4,C72)</f>
        <v>456.92301515118226</v>
      </c>
      <c r="K72" s="2">
        <f>TREND(Calibration!$A$2:$A$4,Calibration!$C$2:$C$4,E72)</f>
        <v>1814.9131140007376</v>
      </c>
      <c r="L72" s="2">
        <f>TREND(Calibration!$A$2:$A$4,Calibration!$D$2:$D$4,G72)</f>
        <v>669.7921936146904</v>
      </c>
    </row>
    <row r="73" spans="1:12" x14ac:dyDescent="0.25">
      <c r="A73">
        <v>355057</v>
      </c>
      <c r="B73">
        <v>14.2329998</v>
      </c>
      <c r="C73">
        <v>0.71230000000000004</v>
      </c>
      <c r="D73">
        <v>1039.5770263700001</v>
      </c>
      <c r="E73">
        <v>3.0323000000000002</v>
      </c>
      <c r="F73">
        <v>9.9000003020963209E+37</v>
      </c>
      <c r="G73">
        <v>1.72920001</v>
      </c>
      <c r="H73">
        <v>9.9000003020963209E+37</v>
      </c>
      <c r="J73" s="2">
        <f>TREND(Calibration!$A$2:$A$4,Calibration!$B$2:$B$4,C73)</f>
        <v>453.61081268582728</v>
      </c>
      <c r="K73" s="2">
        <f>TREND(Calibration!$A$2:$A$4,Calibration!$C$2:$C$4,E73)</f>
        <v>1207.0638509879259</v>
      </c>
      <c r="L73" s="2">
        <f>TREND(Calibration!$A$2:$A$4,Calibration!$D$2:$D$4,G73)</f>
        <v>671.81215627006293</v>
      </c>
    </row>
    <row r="74" spans="1:12" x14ac:dyDescent="0.25">
      <c r="A74">
        <v>360068</v>
      </c>
      <c r="B74">
        <v>14.180999760000001</v>
      </c>
      <c r="C74">
        <v>0.70579999999999998</v>
      </c>
      <c r="D74">
        <v>9.9000003020963209E+37</v>
      </c>
      <c r="E74">
        <v>2.4691000000000001</v>
      </c>
      <c r="F74">
        <v>9.9000003020963209E+37</v>
      </c>
      <c r="G74">
        <v>1.72969997</v>
      </c>
      <c r="H74">
        <v>9.9000003020963209E+37</v>
      </c>
      <c r="J74" s="2">
        <f>TREND(Calibration!$A$2:$A$4,Calibration!$B$2:$B$4,C74)</f>
        <v>449.62390231086295</v>
      </c>
      <c r="K74" s="2">
        <f>TREND(Calibration!$A$2:$A$4,Calibration!$C$2:$C$4,E74)</f>
        <v>979.20128232590446</v>
      </c>
      <c r="L74" s="2">
        <f>TREND(Calibration!$A$2:$A$4,Calibration!$D$2:$D$4,G74)</f>
        <v>672.0182592601119</v>
      </c>
    </row>
    <row r="75" spans="1:12" x14ac:dyDescent="0.25">
      <c r="A75">
        <v>365057</v>
      </c>
      <c r="B75">
        <v>14.164999959999999</v>
      </c>
      <c r="C75">
        <v>0.70310002999999999</v>
      </c>
      <c r="D75">
        <v>899.24798583999996</v>
      </c>
      <c r="E75">
        <v>2.45930004</v>
      </c>
      <c r="F75">
        <v>9.9000003020963209E+37</v>
      </c>
      <c r="G75">
        <v>1.7367999599999999</v>
      </c>
      <c r="H75">
        <v>9.9000003020963209E+37</v>
      </c>
      <c r="J75" s="2">
        <f>TREND(Calibration!$A$2:$A$4,Calibration!$B$2:$B$4,C75)</f>
        <v>447.96781947931026</v>
      </c>
      <c r="K75" s="2">
        <f>TREND(Calibration!$A$2:$A$4,Calibration!$C$2:$C$4,E75)</f>
        <v>975.23636034723779</v>
      </c>
      <c r="L75" s="2">
        <f>TREND(Calibration!$A$2:$A$4,Calibration!$D$2:$D$4,G75)</f>
        <v>674.94515174814626</v>
      </c>
    </row>
    <row r="76" spans="1:12" x14ac:dyDescent="0.25">
      <c r="A76">
        <v>370057</v>
      </c>
      <c r="B76">
        <v>14.13899994</v>
      </c>
      <c r="C76">
        <v>0.71230000000000004</v>
      </c>
      <c r="D76">
        <v>798.28198241999996</v>
      </c>
      <c r="E76">
        <v>2.5062999700000002</v>
      </c>
      <c r="F76">
        <v>9.9000003020963209E+37</v>
      </c>
      <c r="G76">
        <v>1.73570001</v>
      </c>
      <c r="H76">
        <v>9.9000003020963209E+37</v>
      </c>
      <c r="J76" s="2">
        <f>TREND(Calibration!$A$2:$A$4,Calibration!$B$2:$B$4,C76)</f>
        <v>453.61081268582728</v>
      </c>
      <c r="K76" s="2">
        <f>TREND(Calibration!$A$2:$A$4,Calibration!$C$2:$C$4,E76)</f>
        <v>994.25185178320226</v>
      </c>
      <c r="L76" s="2">
        <f>TREND(Calibration!$A$2:$A$4,Calibration!$D$2:$D$4,G76)</f>
        <v>674.49170950495818</v>
      </c>
    </row>
    <row r="77" spans="1:12" x14ac:dyDescent="0.25">
      <c r="A77">
        <v>375056</v>
      </c>
      <c r="B77">
        <v>14.12899971</v>
      </c>
      <c r="C77">
        <v>0.70959996999999997</v>
      </c>
      <c r="D77">
        <v>9.9000003020963209E+37</v>
      </c>
      <c r="E77">
        <v>3.60319996</v>
      </c>
      <c r="F77">
        <v>9.9000003020963209E+37</v>
      </c>
      <c r="G77">
        <v>1.7259999500000001</v>
      </c>
      <c r="H77">
        <v>9.9000003020963209E+37</v>
      </c>
      <c r="J77" s="2">
        <f>TREND(Calibration!$A$2:$A$4,Calibration!$B$2:$B$4,C77)</f>
        <v>451.95469305202494</v>
      </c>
      <c r="K77" s="2">
        <f>TREND(Calibration!$A$2:$A$4,Calibration!$C$2:$C$4,E77)</f>
        <v>1438.0417120224522</v>
      </c>
      <c r="L77" s="2">
        <f>TREND(Calibration!$A$2:$A$4,Calibration!$D$2:$D$4,G77)</f>
        <v>670.49296686623859</v>
      </c>
    </row>
    <row r="78" spans="1:12" x14ac:dyDescent="0.25">
      <c r="A78">
        <v>380056</v>
      </c>
      <c r="B78">
        <v>14.083999629999999</v>
      </c>
      <c r="C78">
        <v>0.71120000000000005</v>
      </c>
      <c r="D78">
        <v>780.91497803000004</v>
      </c>
      <c r="E78">
        <v>2.4814999100000001</v>
      </c>
      <c r="F78">
        <v>9.9000003020963209E+37</v>
      </c>
      <c r="G78">
        <v>1.72000003</v>
      </c>
      <c r="H78">
        <v>9.9000003020963209E+37</v>
      </c>
      <c r="J78" s="2">
        <f>TREND(Calibration!$A$2:$A$4,Calibration!$B$2:$B$4,C78)</f>
        <v>452.93610477621797</v>
      </c>
      <c r="K78" s="2">
        <f>TREND(Calibration!$A$2:$A$4,Calibration!$C$2:$C$4,E78)</f>
        <v>984.21810644482821</v>
      </c>
      <c r="L78" s="2">
        <f>TREND(Calibration!$A$2:$A$4,Calibration!$D$2:$D$4,G78)</f>
        <v>668.01956609006743</v>
      </c>
    </row>
    <row r="79" spans="1:12" x14ac:dyDescent="0.25">
      <c r="A79">
        <v>385056</v>
      </c>
      <c r="B79">
        <v>14.045000079999999</v>
      </c>
      <c r="C79">
        <v>0.70529997</v>
      </c>
      <c r="D79">
        <v>769.41400146000001</v>
      </c>
      <c r="E79">
        <v>2.3524000599999999</v>
      </c>
      <c r="F79">
        <v>9.9000003020963209E+37</v>
      </c>
      <c r="G79">
        <v>1.7141</v>
      </c>
      <c r="H79">
        <v>9.9000003020963209E+37</v>
      </c>
      <c r="J79" s="2">
        <f>TREND(Calibration!$A$2:$A$4,Calibration!$B$2:$B$4,C79)</f>
        <v>449.31719849627939</v>
      </c>
      <c r="K79" s="2">
        <f>TREND(Calibration!$A$2:$A$4,Calibration!$C$2:$C$4,E79)</f>
        <v>931.98617563005246</v>
      </c>
      <c r="L79" s="2">
        <f>TREND(Calibration!$A$2:$A$4,Calibration!$D$2:$D$4,G79)</f>
        <v>665.58734386353217</v>
      </c>
    </row>
    <row r="80" spans="1:12" x14ac:dyDescent="0.25">
      <c r="A80">
        <v>390204</v>
      </c>
      <c r="B80">
        <v>14.024999619999999</v>
      </c>
      <c r="C80">
        <v>0.69989997000000004</v>
      </c>
      <c r="D80">
        <v>786.80401611000002</v>
      </c>
      <c r="E80">
        <v>2.3573000400000002</v>
      </c>
      <c r="F80">
        <v>9.9000003020963209E+37</v>
      </c>
      <c r="G80">
        <v>1.70650005</v>
      </c>
      <c r="H80">
        <v>9.9000003020963209E+37</v>
      </c>
      <c r="J80" s="2">
        <f>TREND(Calibration!$A$2:$A$4,Calibration!$B$2:$B$4,C80)</f>
        <v>446.00499603092442</v>
      </c>
      <c r="K80" s="2">
        <f>TREND(Calibration!$A$2:$A$4,Calibration!$C$2:$C$4,E80)</f>
        <v>933.96863661938596</v>
      </c>
      <c r="L80" s="2">
        <f>TREND(Calibration!$A$2:$A$4,Calibration!$D$2:$D$4,G80)</f>
        <v>662.45434838544884</v>
      </c>
    </row>
    <row r="81" spans="1:12" x14ac:dyDescent="0.25">
      <c r="A81">
        <v>395057</v>
      </c>
      <c r="B81">
        <v>14.02900028</v>
      </c>
      <c r="C81">
        <v>0.69720000000000004</v>
      </c>
      <c r="D81">
        <v>-129.64300537</v>
      </c>
      <c r="E81">
        <v>2.6726999299999998</v>
      </c>
      <c r="F81">
        <v>9.9000003020963209E+37</v>
      </c>
      <c r="G81">
        <v>1.7006000299999999</v>
      </c>
      <c r="H81">
        <v>1092.9379882799999</v>
      </c>
      <c r="J81" s="2">
        <f>TREND(Calibration!$A$2:$A$4,Calibration!$B$2:$B$4,C81)</f>
        <v>444.34891319937174</v>
      </c>
      <c r="K81" s="2">
        <f>TREND(Calibration!$A$2:$A$4,Calibration!$C$2:$C$4,E81)</f>
        <v>1061.5748672499237</v>
      </c>
      <c r="L81" s="2">
        <f>TREND(Calibration!$A$2:$A$4,Calibration!$D$2:$D$4,G81)</f>
        <v>660.02213028130325</v>
      </c>
    </row>
    <row r="82" spans="1:12" x14ac:dyDescent="0.25">
      <c r="A82">
        <v>400057</v>
      </c>
      <c r="B82">
        <v>14.00300026</v>
      </c>
      <c r="C82">
        <v>0.69989997000000004</v>
      </c>
      <c r="D82">
        <v>687.80798340000001</v>
      </c>
      <c r="E82">
        <v>2.4577000099999999</v>
      </c>
      <c r="F82">
        <v>9.9000003020963209E+37</v>
      </c>
      <c r="G82">
        <v>1.69949996</v>
      </c>
      <c r="H82">
        <v>9.9000003020963209E+37</v>
      </c>
      <c r="J82" s="2">
        <f>TREND(Calibration!$A$2:$A$4,Calibration!$B$2:$B$4,C82)</f>
        <v>446.00499603092442</v>
      </c>
      <c r="K82" s="2">
        <f>TREND(Calibration!$A$2:$A$4,Calibration!$C$2:$C$4,E82)</f>
        <v>974.58901136688212</v>
      </c>
      <c r="L82" s="2">
        <f>TREND(Calibration!$A$2:$A$4,Calibration!$D$2:$D$4,G82)</f>
        <v>659.56863856944005</v>
      </c>
    </row>
    <row r="83" spans="1:12" x14ac:dyDescent="0.25">
      <c r="A83">
        <v>405056</v>
      </c>
      <c r="B83">
        <v>14.00599957</v>
      </c>
      <c r="C83">
        <v>0.69499999000000001</v>
      </c>
      <c r="D83">
        <v>706.46398925999995</v>
      </c>
      <c r="E83">
        <v>3.3747000699999998</v>
      </c>
      <c r="F83">
        <v>9.9000003020963209E+37</v>
      </c>
      <c r="G83">
        <v>1.69840002</v>
      </c>
      <c r="H83">
        <v>9.9000003020963209E+37</v>
      </c>
      <c r="J83" s="2">
        <f>TREND(Calibration!$A$2:$A$4,Calibration!$B$2:$B$4,C83)</f>
        <v>442.99949124644479</v>
      </c>
      <c r="K83" s="2">
        <f>TREND(Calibration!$A$2:$A$4,Calibration!$C$2:$C$4,E83)</f>
        <v>1345.5939636659371</v>
      </c>
      <c r="L83" s="2">
        <f>TREND(Calibration!$A$2:$A$4,Calibration!$D$2:$D$4,G83)</f>
        <v>659.11520044864142</v>
      </c>
    </row>
    <row r="84" spans="1:12" x14ac:dyDescent="0.25">
      <c r="A84">
        <v>410056</v>
      </c>
      <c r="B84">
        <v>14.00899982</v>
      </c>
      <c r="C84">
        <v>0.69230002000000002</v>
      </c>
      <c r="D84">
        <v>625.25</v>
      </c>
      <c r="E84">
        <v>4.6248998600000002</v>
      </c>
      <c r="F84">
        <v>9.9000003020963209E+37</v>
      </c>
      <c r="G84">
        <v>1.6990000000000001</v>
      </c>
      <c r="H84">
        <v>9.9000003020963209E+37</v>
      </c>
      <c r="J84" s="2">
        <f>TREND(Calibration!$A$2:$A$4,Calibration!$B$2:$B$4,C84)</f>
        <v>441.34340841489211</v>
      </c>
      <c r="K84" s="2">
        <f>TREND(Calibration!$A$2:$A$4,Calibration!$C$2:$C$4,E84)</f>
        <v>1851.4067042378826</v>
      </c>
      <c r="L84" s="2">
        <f>TREND(Calibration!$A$2:$A$4,Calibration!$D$2:$D$4,G84)</f>
        <v>659.36253557939108</v>
      </c>
    </row>
    <row r="85" spans="1:12" x14ac:dyDescent="0.25">
      <c r="A85">
        <v>415056</v>
      </c>
      <c r="B85">
        <v>13.993000029999999</v>
      </c>
      <c r="C85">
        <v>0.69989997000000004</v>
      </c>
      <c r="D85">
        <v>496.55300903</v>
      </c>
      <c r="E85">
        <v>4.2414999</v>
      </c>
      <c r="F85">
        <v>9.9000003020963209E+37</v>
      </c>
      <c r="G85">
        <v>1.7006000299999999</v>
      </c>
      <c r="H85">
        <v>9.9000003020963209E+37</v>
      </c>
      <c r="J85" s="2">
        <f>TREND(Calibration!$A$2:$A$4,Calibration!$B$2:$B$4,C85)</f>
        <v>446.00499603092442</v>
      </c>
      <c r="K85" s="2">
        <f>TREND(Calibration!$A$2:$A$4,Calibration!$C$2:$C$4,E85)</f>
        <v>1696.2886294677896</v>
      </c>
      <c r="L85" s="2">
        <f>TREND(Calibration!$A$2:$A$4,Calibration!$D$2:$D$4,G85)</f>
        <v>660.02213028130325</v>
      </c>
    </row>
    <row r="86" spans="1:12" x14ac:dyDescent="0.25">
      <c r="A86">
        <v>420056</v>
      </c>
      <c r="B86">
        <v>14.00300026</v>
      </c>
      <c r="C86">
        <v>0.70099997999999997</v>
      </c>
      <c r="D86">
        <v>697.41998291000004</v>
      </c>
      <c r="E86">
        <v>4.3063001600000002</v>
      </c>
      <c r="F86">
        <v>9.9000003020963209E+37</v>
      </c>
      <c r="G86">
        <v>1.70650005</v>
      </c>
      <c r="H86">
        <v>9.9000003020963209E+37</v>
      </c>
      <c r="J86" s="2">
        <f>TREND(Calibration!$A$2:$A$4,Calibration!$B$2:$B$4,C86)</f>
        <v>446.679710074242</v>
      </c>
      <c r="K86" s="2">
        <f>TREND(Calibration!$A$2:$A$4,Calibration!$C$2:$C$4,E86)</f>
        <v>1722.505876793015</v>
      </c>
      <c r="L86" s="2">
        <f>TREND(Calibration!$A$2:$A$4,Calibration!$D$2:$D$4,G86)</f>
        <v>662.45434838544884</v>
      </c>
    </row>
    <row r="87" spans="1:12" x14ac:dyDescent="0.25">
      <c r="A87">
        <v>425057</v>
      </c>
      <c r="B87">
        <v>13.96700001</v>
      </c>
      <c r="C87">
        <v>0.7026</v>
      </c>
      <c r="D87">
        <v>634.45800781000003</v>
      </c>
      <c r="E87">
        <v>5.0093998900000001</v>
      </c>
      <c r="F87">
        <v>9.9000003020963209E+37</v>
      </c>
      <c r="G87">
        <v>1.70650005</v>
      </c>
      <c r="H87">
        <v>9.9000003020963209E+37</v>
      </c>
      <c r="J87" s="2">
        <f>TREND(Calibration!$A$2:$A$4,Calibration!$B$2:$B$4,C87)</f>
        <v>447.66111566472671</v>
      </c>
      <c r="K87" s="2">
        <f>TREND(Calibration!$A$2:$A$4,Calibration!$C$2:$C$4,E87)</f>
        <v>2006.9698514083802</v>
      </c>
      <c r="L87" s="2">
        <f>TREND(Calibration!$A$2:$A$4,Calibration!$D$2:$D$4,G87)</f>
        <v>662.45434838544884</v>
      </c>
    </row>
    <row r="88" spans="1:12" x14ac:dyDescent="0.25">
      <c r="A88">
        <v>430056</v>
      </c>
      <c r="B88">
        <v>13.97399998</v>
      </c>
      <c r="C88">
        <v>0.70310002999999999</v>
      </c>
      <c r="D88">
        <v>937.18499756000006</v>
      </c>
      <c r="E88">
        <v>3.7797000399999998</v>
      </c>
      <c r="F88">
        <v>9.9000003020963209E+37</v>
      </c>
      <c r="G88">
        <v>1.7053999900000001</v>
      </c>
      <c r="H88">
        <v>9.9000003020963209E+37</v>
      </c>
      <c r="J88" s="2">
        <f>TREND(Calibration!$A$2:$A$4,Calibration!$B$2:$B$4,C88)</f>
        <v>447.96781947931026</v>
      </c>
      <c r="K88" s="2">
        <f>TREND(Calibration!$A$2:$A$4,Calibration!$C$2:$C$4,E88)</f>
        <v>1509.4510898595477</v>
      </c>
      <c r="L88" s="2">
        <f>TREND(Calibration!$A$2:$A$4,Calibration!$D$2:$D$4,G88)</f>
        <v>662.0008607959752</v>
      </c>
    </row>
    <row r="89" spans="1:12" x14ac:dyDescent="0.25">
      <c r="A89">
        <v>435056</v>
      </c>
      <c r="B89">
        <v>13.977000240000001</v>
      </c>
      <c r="C89">
        <v>0.70749998000000003</v>
      </c>
      <c r="D89">
        <v>1057.7609863299999</v>
      </c>
      <c r="E89">
        <v>4.9397997900000004</v>
      </c>
      <c r="F89">
        <v>9.9000003020963209E+37</v>
      </c>
      <c r="G89">
        <v>1.7043999400000001</v>
      </c>
      <c r="H89">
        <v>9.9000003020963209E+37</v>
      </c>
      <c r="J89" s="2">
        <f>TREND(Calibration!$A$2:$A$4,Calibration!$B$2:$B$4,C89)</f>
        <v>450.66662044920633</v>
      </c>
      <c r="K89" s="2">
        <f>TREND(Calibration!$A$2:$A$4,Calibration!$C$2:$C$4,E89)</f>
        <v>1978.81065828847</v>
      </c>
      <c r="L89" s="2">
        <f>TREND(Calibration!$A$2:$A$4,Calibration!$D$2:$D$4,G89)</f>
        <v>661.58860122481258</v>
      </c>
    </row>
    <row r="90" spans="1:12" x14ac:dyDescent="0.25">
      <c r="A90">
        <v>440056</v>
      </c>
      <c r="B90">
        <v>13.95400047</v>
      </c>
      <c r="C90">
        <v>0.72199999999999998</v>
      </c>
      <c r="D90">
        <v>1371.5219726600001</v>
      </c>
      <c r="E90">
        <v>5.0093998900000001</v>
      </c>
      <c r="F90">
        <v>9.9000003020963209E+37</v>
      </c>
      <c r="G90">
        <v>1.69949996</v>
      </c>
      <c r="H90">
        <v>9.9000003020963209E+37</v>
      </c>
      <c r="J90" s="2">
        <f>TREND(Calibration!$A$2:$A$4,Calibration!$B$2:$B$4,C90)</f>
        <v>459.5605097069278</v>
      </c>
      <c r="K90" s="2">
        <f>TREND(Calibration!$A$2:$A$4,Calibration!$C$2:$C$4,E90)</f>
        <v>2006.9698514083802</v>
      </c>
      <c r="L90" s="2">
        <f>TREND(Calibration!$A$2:$A$4,Calibration!$D$2:$D$4,G90)</f>
        <v>659.56863856944005</v>
      </c>
    </row>
    <row r="91" spans="1:12" x14ac:dyDescent="0.25">
      <c r="A91">
        <v>445056</v>
      </c>
      <c r="B91">
        <v>13.977000240000001</v>
      </c>
      <c r="C91">
        <v>0.72799999000000004</v>
      </c>
      <c r="D91">
        <v>9.9000003020963209E+37</v>
      </c>
      <c r="E91">
        <v>5.0093998900000001</v>
      </c>
      <c r="F91">
        <v>9.9000003020963209E+37</v>
      </c>
      <c r="G91">
        <v>1.6957000499999999</v>
      </c>
      <c r="H91">
        <v>9.9000003020963209E+37</v>
      </c>
      <c r="J91" s="2">
        <f>TREND(Calibration!$A$2:$A$4,Calibration!$B$2:$B$4,C91)</f>
        <v>463.24072853472512</v>
      </c>
      <c r="K91" s="2">
        <f>TREND(Calibration!$A$2:$A$4,Calibration!$C$2:$C$4,E91)</f>
        <v>2006.9698514083802</v>
      </c>
      <c r="L91" s="2">
        <f>TREND(Calibration!$A$2:$A$4,Calibration!$D$2:$D$4,G91)</f>
        <v>658.00216762593061</v>
      </c>
    </row>
    <row r="92" spans="1:12" x14ac:dyDescent="0.25">
      <c r="A92">
        <v>450056</v>
      </c>
      <c r="B92">
        <v>14.00300026</v>
      </c>
      <c r="C92">
        <v>0.72689998</v>
      </c>
      <c r="D92">
        <v>9.9000003020963209E+37</v>
      </c>
      <c r="E92">
        <v>5.0093998900000001</v>
      </c>
      <c r="F92">
        <v>9.9000003020963209E+37</v>
      </c>
      <c r="G92">
        <v>1.6919000099999999</v>
      </c>
      <c r="H92">
        <v>9.9000003020963209E+37</v>
      </c>
      <c r="J92" s="2">
        <f>TREND(Calibration!$A$2:$A$4,Calibration!$B$2:$B$4,C92)</f>
        <v>462.56601449140749</v>
      </c>
      <c r="K92" s="2">
        <f>TREND(Calibration!$A$2:$A$4,Calibration!$C$2:$C$4,E92)</f>
        <v>2006.9698514083802</v>
      </c>
      <c r="L92" s="2">
        <f>TREND(Calibration!$A$2:$A$4,Calibration!$D$2:$D$4,G92)</f>
        <v>656.43564309135661</v>
      </c>
    </row>
    <row r="93" spans="1:12" x14ac:dyDescent="0.25">
      <c r="A93">
        <v>455056</v>
      </c>
      <c r="B93">
        <v>14.05500031</v>
      </c>
      <c r="C93">
        <v>0.73070002000000001</v>
      </c>
      <c r="D93">
        <v>1218.6169433600001</v>
      </c>
      <c r="E93">
        <v>5.00080013</v>
      </c>
      <c r="F93">
        <v>9.9000003020963209E+37</v>
      </c>
      <c r="G93">
        <v>1.6914000499999999</v>
      </c>
      <c r="H93">
        <v>9.9000003020963209E+37</v>
      </c>
      <c r="J93" s="2">
        <f>TREND(Calibration!$A$2:$A$4,Calibration!$B$2:$B$4,C93)</f>
        <v>464.89684816852736</v>
      </c>
      <c r="K93" s="2">
        <f>TREND(Calibration!$A$2:$A$4,Calibration!$C$2:$C$4,E93)</f>
        <v>2003.4905129789113</v>
      </c>
      <c r="L93" s="2">
        <f>TREND(Calibration!$A$2:$A$4,Calibration!$D$2:$D$4,G93)</f>
        <v>656.22954010130775</v>
      </c>
    </row>
    <row r="94" spans="1:12" x14ac:dyDescent="0.25">
      <c r="A94">
        <v>460056</v>
      </c>
      <c r="B94">
        <v>14.09000015</v>
      </c>
      <c r="C94">
        <v>0.72740000000000005</v>
      </c>
      <c r="D94">
        <v>9.9000003020963209E+37</v>
      </c>
      <c r="E94">
        <v>5.0100002300000002</v>
      </c>
      <c r="F94">
        <v>9.9000003020963209E+37</v>
      </c>
      <c r="G94">
        <v>1.6914000499999999</v>
      </c>
      <c r="H94">
        <v>9.9000003020963209E+37</v>
      </c>
      <c r="J94" s="2">
        <f>TREND(Calibration!$A$2:$A$4,Calibration!$B$2:$B$4,C94)</f>
        <v>462.87271217228283</v>
      </c>
      <c r="K94" s="2">
        <f>TREND(Calibration!$A$2:$A$4,Calibration!$C$2:$C$4,E94)</f>
        <v>2007.2127402835056</v>
      </c>
      <c r="L94" s="2">
        <f>TREND(Calibration!$A$2:$A$4,Calibration!$D$2:$D$4,G94)</f>
        <v>656.22954010130775</v>
      </c>
    </row>
    <row r="95" spans="1:12" x14ac:dyDescent="0.25">
      <c r="A95">
        <v>465056</v>
      </c>
      <c r="B95">
        <v>14.09399986</v>
      </c>
      <c r="C95">
        <v>0.73339999</v>
      </c>
      <c r="D95">
        <v>9.9000003020963209E+37</v>
      </c>
      <c r="E95">
        <v>5.0116000200000004</v>
      </c>
      <c r="F95">
        <v>9.9000003020963209E+37</v>
      </c>
      <c r="G95">
        <v>1.68710005</v>
      </c>
      <c r="H95">
        <v>9.9000003020963209E+37</v>
      </c>
      <c r="J95" s="2">
        <f>TREND(Calibration!$A$2:$A$4,Calibration!$B$2:$B$4,C95)</f>
        <v>466.55293100008004</v>
      </c>
      <c r="K95" s="2">
        <f>TREND(Calibration!$A$2:$A$4,Calibration!$C$2:$C$4,E95)</f>
        <v>2007.8599921633349</v>
      </c>
      <c r="L95" s="2">
        <f>TREND(Calibration!$A$2:$A$4,Calibration!$D$2:$D$4,G95)</f>
        <v>654.45691257668477</v>
      </c>
    </row>
    <row r="96" spans="1:12" x14ac:dyDescent="0.25">
      <c r="A96">
        <v>470067</v>
      </c>
      <c r="B96">
        <v>14.126000400000001</v>
      </c>
      <c r="C96">
        <v>0.73119997999999997</v>
      </c>
      <c r="D96">
        <v>949.46801758000004</v>
      </c>
      <c r="E96">
        <v>4.99650002</v>
      </c>
      <c r="F96">
        <v>9.9000003020963209E+37</v>
      </c>
      <c r="G96">
        <v>1.69089997</v>
      </c>
      <c r="H96">
        <v>1177.54504395</v>
      </c>
      <c r="J96" s="2">
        <f>TREND(Calibration!$A$2:$A$4,Calibration!$B$2:$B$4,C96)</f>
        <v>465.20350904715309</v>
      </c>
      <c r="K96" s="2">
        <f>TREND(Calibration!$A$2:$A$4,Calibration!$C$2:$C$4,E96)</f>
        <v>2001.7507507095056</v>
      </c>
      <c r="L96" s="2">
        <f>TREND(Calibration!$A$2:$A$4,Calibration!$D$2:$D$4,G96)</f>
        <v>656.02338764258366</v>
      </c>
    </row>
    <row r="97" spans="1:12" x14ac:dyDescent="0.25">
      <c r="A97">
        <v>475055</v>
      </c>
      <c r="B97">
        <v>14.11299992</v>
      </c>
      <c r="C97">
        <v>0.72640002000000004</v>
      </c>
      <c r="D97">
        <v>9.9000003020963209E+37</v>
      </c>
      <c r="E97">
        <v>5.0100002300000002</v>
      </c>
      <c r="F97">
        <v>9.9000003020963209E+37</v>
      </c>
      <c r="G97">
        <v>1.6898000200000001</v>
      </c>
      <c r="H97">
        <v>9.9000003020963209E+37</v>
      </c>
      <c r="J97" s="2">
        <f>TREND(Calibration!$A$2:$A$4,Calibration!$B$2:$B$4,C97)</f>
        <v>462.25935361278175</v>
      </c>
      <c r="K97" s="2">
        <f>TREND(Calibration!$A$2:$A$4,Calibration!$C$2:$C$4,E97)</f>
        <v>2007.2127402835056</v>
      </c>
      <c r="L97" s="2">
        <f>TREND(Calibration!$A$2:$A$4,Calibration!$D$2:$D$4,G97)</f>
        <v>655.56994539939558</v>
      </c>
    </row>
    <row r="98" spans="1:12" x14ac:dyDescent="0.25">
      <c r="A98">
        <v>480054</v>
      </c>
      <c r="B98">
        <v>14.194000239999999</v>
      </c>
      <c r="C98">
        <v>0.72740000000000005</v>
      </c>
      <c r="D98">
        <v>1276.5780029299999</v>
      </c>
      <c r="E98">
        <v>4.4444999699999999</v>
      </c>
      <c r="F98">
        <v>9.9000003020963209E+37</v>
      </c>
      <c r="G98">
        <v>1.6924999999999999</v>
      </c>
      <c r="H98">
        <v>9.9000003020963209E+37</v>
      </c>
      <c r="J98" s="2">
        <f>TREND(Calibration!$A$2:$A$4,Calibration!$B$2:$B$4,C98)</f>
        <v>462.87271217228283</v>
      </c>
      <c r="K98" s="2">
        <f>TREND(Calibration!$A$2:$A$4,Calibration!$C$2:$C$4,E98)</f>
        <v>1778.4195197177366</v>
      </c>
      <c r="L98" s="2">
        <f>TREND(Calibration!$A$2:$A$4,Calibration!$D$2:$D$4,G98)</f>
        <v>656.68298234449583</v>
      </c>
    </row>
    <row r="99" spans="1:12" x14ac:dyDescent="0.25">
      <c r="A99">
        <v>485055</v>
      </c>
      <c r="B99">
        <v>14.248999599999999</v>
      </c>
      <c r="C99">
        <v>0.72960000999999997</v>
      </c>
      <c r="D99">
        <v>1260.83496094</v>
      </c>
      <c r="E99">
        <v>3.56590009</v>
      </c>
      <c r="F99">
        <v>9.9000003020963209E+37</v>
      </c>
      <c r="G99">
        <v>1.69410002</v>
      </c>
      <c r="H99">
        <v>9.9000003020963209E+37</v>
      </c>
      <c r="J99" s="2">
        <f>TREND(Calibration!$A$2:$A$4,Calibration!$B$2:$B$4,C99)</f>
        <v>464.22213412520972</v>
      </c>
      <c r="K99" s="2">
        <f>TREND(Calibration!$A$2:$A$4,Calibration!$C$2:$C$4,E99)</f>
        <v>1422.9507244710326</v>
      </c>
      <c r="L99" s="2">
        <f>TREND(Calibration!$A$2:$A$4,Calibration!$D$2:$D$4,G99)</f>
        <v>657.34257292401855</v>
      </c>
    </row>
    <row r="100" spans="1:12" x14ac:dyDescent="0.25">
      <c r="A100">
        <v>490055</v>
      </c>
      <c r="B100">
        <v>14.333999629999999</v>
      </c>
      <c r="C100">
        <v>0.73229997999999996</v>
      </c>
      <c r="D100">
        <v>9.9000003020963209E+37</v>
      </c>
      <c r="E100">
        <v>3.3299000300000001</v>
      </c>
      <c r="F100">
        <v>9.9000003020963209E+37</v>
      </c>
      <c r="G100">
        <v>1.6972999600000001</v>
      </c>
      <c r="H100">
        <v>9.9000003020963209E+37</v>
      </c>
      <c r="J100" s="2">
        <f>TREND(Calibration!$A$2:$A$4,Calibration!$B$2:$B$4,C100)</f>
        <v>465.8782169567624</v>
      </c>
      <c r="K100" s="2">
        <f>TREND(Calibration!$A$2:$A$4,Calibration!$C$2:$C$4,E100)</f>
        <v>1327.4685158844006</v>
      </c>
      <c r="L100" s="2">
        <f>TREND(Calibration!$A$2:$A$4,Calibration!$D$2:$D$4,G100)</f>
        <v>658.66171285916778</v>
      </c>
    </row>
    <row r="101" spans="1:12" x14ac:dyDescent="0.25">
      <c r="A101">
        <v>495054</v>
      </c>
      <c r="B101">
        <v>14.39500046</v>
      </c>
      <c r="C101">
        <v>0.74150002000000004</v>
      </c>
      <c r="D101">
        <v>9.9000003020963209E+37</v>
      </c>
      <c r="E101">
        <v>3.9514999400000002</v>
      </c>
      <c r="F101">
        <v>9.9000003020963209E+37</v>
      </c>
      <c r="G101">
        <v>1.7043999400000001</v>
      </c>
      <c r="H101">
        <v>9.9000003020963209E+37</v>
      </c>
      <c r="J101" s="2">
        <f>TREND(Calibration!$A$2:$A$4,Calibration!$B$2:$B$4,C101)</f>
        <v>471.5212530992373</v>
      </c>
      <c r="K101" s="2">
        <f>TREND(Calibration!$A$2:$A$4,Calibration!$C$2:$C$4,E101)</f>
        <v>1578.9588428955535</v>
      </c>
      <c r="L101" s="2">
        <f>TREND(Calibration!$A$2:$A$4,Calibration!$D$2:$D$4,G101)</f>
        <v>661.58860122481258</v>
      </c>
    </row>
    <row r="102" spans="1:12" x14ac:dyDescent="0.25">
      <c r="A102">
        <v>500054</v>
      </c>
      <c r="B102">
        <v>14.47999954</v>
      </c>
      <c r="C102">
        <v>0.75709998999999994</v>
      </c>
      <c r="D102">
        <v>1218.4799804700001</v>
      </c>
      <c r="E102">
        <v>3.8915000000000002</v>
      </c>
      <c r="F102">
        <v>9.9000003020963209E+37</v>
      </c>
      <c r="G102">
        <v>1.70270002</v>
      </c>
      <c r="H102">
        <v>9.9000003020963209E+37</v>
      </c>
      <c r="J102" s="2">
        <f>TREND(Calibration!$A$2:$A$4,Calibration!$B$2:$B$4,C102)</f>
        <v>481.08981959802679</v>
      </c>
      <c r="K102" s="2">
        <f>TREND(Calibration!$A$2:$A$4,Calibration!$C$2:$C$4,E102)</f>
        <v>1554.6837355660664</v>
      </c>
      <c r="L102" s="2">
        <f>TREND(Calibration!$A$2:$A$4,Calibration!$D$2:$D$4,G102)</f>
        <v>660.88782797326439</v>
      </c>
    </row>
    <row r="103" spans="1:12" x14ac:dyDescent="0.25">
      <c r="A103">
        <v>505055</v>
      </c>
      <c r="B103">
        <v>14.59599972</v>
      </c>
      <c r="C103">
        <v>0.77280002999999997</v>
      </c>
      <c r="D103">
        <v>959.45098876999998</v>
      </c>
      <c r="E103">
        <v>5.0100002300000002</v>
      </c>
      <c r="F103">
        <v>9.9000003020963209E+37</v>
      </c>
      <c r="G103">
        <v>1.7071000300000001</v>
      </c>
      <c r="H103">
        <v>9.9000003020963209E+37</v>
      </c>
      <c r="J103" s="2">
        <f>TREND(Calibration!$A$2:$A$4,Calibration!$B$2:$B$4,C103)</f>
        <v>490.71976611546597</v>
      </c>
      <c r="K103" s="2">
        <f>TREND(Calibration!$A$2:$A$4,Calibration!$C$2:$C$4,E103)</f>
        <v>2007.2127402835056</v>
      </c>
      <c r="L103" s="2">
        <f>TREND(Calibration!$A$2:$A$4,Calibration!$D$2:$D$4,G103)</f>
        <v>662.7016835161985</v>
      </c>
    </row>
    <row r="104" spans="1:12" x14ac:dyDescent="0.25">
      <c r="A104">
        <v>510066</v>
      </c>
      <c r="B104">
        <v>14.739000320000001</v>
      </c>
      <c r="C104">
        <v>0.77499998000000003</v>
      </c>
      <c r="D104">
        <v>1200.72302246</v>
      </c>
      <c r="E104">
        <v>5.0100002300000002</v>
      </c>
      <c r="F104">
        <v>9.9000003020963209E+37</v>
      </c>
      <c r="G104">
        <v>1.7053999900000001</v>
      </c>
      <c r="H104">
        <v>9.9000003020963209E+37</v>
      </c>
      <c r="J104" s="2">
        <f>TREND(Calibration!$A$2:$A$4,Calibration!$B$2:$B$4,C104)</f>
        <v>492.06915126614331</v>
      </c>
      <c r="K104" s="2">
        <f>TREND(Calibration!$A$2:$A$4,Calibration!$C$2:$C$4,E104)</f>
        <v>2007.2127402835056</v>
      </c>
      <c r="L104" s="2">
        <f>TREND(Calibration!$A$2:$A$4,Calibration!$D$2:$D$4,G104)</f>
        <v>662.0008607959752</v>
      </c>
    </row>
    <row r="105" spans="1:12" x14ac:dyDescent="0.25">
      <c r="A105">
        <v>515055</v>
      </c>
      <c r="B105">
        <v>14.81400013</v>
      </c>
      <c r="C105">
        <v>0.77770001</v>
      </c>
      <c r="D105">
        <v>9.9000003020963209E+37</v>
      </c>
      <c r="E105">
        <v>5.0078000999999999</v>
      </c>
      <c r="F105">
        <v>9.9000003020963209E+37</v>
      </c>
      <c r="G105">
        <v>1.70809996</v>
      </c>
      <c r="H105">
        <v>9.9000003020963209E+37</v>
      </c>
      <c r="J105" s="2">
        <f>TREND(Calibration!$A$2:$A$4,Calibration!$B$2:$B$4,C105)</f>
        <v>493.7252708999456</v>
      </c>
      <c r="K105" s="2">
        <f>TREND(Calibration!$A$2:$A$4,Calibration!$C$2:$C$4,E105)</f>
        <v>2006.3225995285509</v>
      </c>
      <c r="L105" s="2">
        <f>TREND(Calibration!$A$2:$A$4,Calibration!$D$2:$D$4,G105)</f>
        <v>663.11389361868601</v>
      </c>
    </row>
    <row r="106" spans="1:12" x14ac:dyDescent="0.25">
      <c r="A106">
        <v>520055</v>
      </c>
      <c r="B106">
        <v>14.897999759999999</v>
      </c>
      <c r="C106">
        <v>0.7712</v>
      </c>
      <c r="D106">
        <v>911.75598145000004</v>
      </c>
      <c r="E106">
        <v>5.0104999499999998</v>
      </c>
      <c r="F106">
        <v>9.9000003020963209E+37</v>
      </c>
      <c r="G106">
        <v>1.7098</v>
      </c>
      <c r="H106">
        <v>9.9000003020963209E+37</v>
      </c>
      <c r="J106" s="2">
        <f>TREND(Calibration!$A$2:$A$4,Calibration!$B$2:$B$4,C106)</f>
        <v>489.73835439127299</v>
      </c>
      <c r="K106" s="2">
        <f>TREND(Calibration!$A$2:$A$4,Calibration!$C$2:$C$4,E106)</f>
        <v>2007.4149197629297</v>
      </c>
      <c r="L106" s="2">
        <f>TREND(Calibration!$A$2:$A$4,Calibration!$D$2:$D$4,G106)</f>
        <v>663.81471633890919</v>
      </c>
    </row>
    <row r="107" spans="1:12" x14ac:dyDescent="0.25">
      <c r="A107">
        <v>525055</v>
      </c>
      <c r="B107">
        <v>14.989000320000001</v>
      </c>
      <c r="C107">
        <v>0.77170002000000004</v>
      </c>
      <c r="D107">
        <v>753.27697753999996</v>
      </c>
      <c r="E107">
        <v>5.0100002300000002</v>
      </c>
      <c r="F107">
        <v>9.9000003020963209E+37</v>
      </c>
      <c r="G107">
        <v>1.7119</v>
      </c>
      <c r="H107">
        <v>9.9000003020963209E+37</v>
      </c>
      <c r="J107" s="2">
        <f>TREND(Calibration!$A$2:$A$4,Calibration!$B$2:$B$4,C107)</f>
        <v>490.04505207214839</v>
      </c>
      <c r="K107" s="2">
        <f>TREND(Calibration!$A$2:$A$4,Calibration!$C$2:$C$4,E107)</f>
        <v>2007.2127402835056</v>
      </c>
      <c r="L107" s="2">
        <f>TREND(Calibration!$A$2:$A$4,Calibration!$D$2:$D$4,G107)</f>
        <v>664.68041815326001</v>
      </c>
    </row>
    <row r="108" spans="1:12" x14ac:dyDescent="0.25">
      <c r="A108">
        <v>530054</v>
      </c>
      <c r="B108">
        <v>15.00800037</v>
      </c>
      <c r="C108">
        <v>0.77280002999999997</v>
      </c>
      <c r="D108">
        <v>9.9000003020963209E+37</v>
      </c>
      <c r="E108">
        <v>5.0093998900000001</v>
      </c>
      <c r="F108">
        <v>9.9000003020963209E+37</v>
      </c>
      <c r="G108">
        <v>1.7183999999999999</v>
      </c>
      <c r="H108">
        <v>9.9000003020963209E+37</v>
      </c>
      <c r="J108" s="2">
        <f>TREND(Calibration!$A$2:$A$4,Calibration!$B$2:$B$4,C108)</f>
        <v>490.71976611546597</v>
      </c>
      <c r="K108" s="2">
        <f>TREND(Calibration!$A$2:$A$4,Calibration!$C$2:$C$4,E108)</f>
        <v>2006.9698514083802</v>
      </c>
      <c r="L108" s="2">
        <f>TREND(Calibration!$A$2:$A$4,Calibration!$D$2:$D$4,G108)</f>
        <v>667.35997138815515</v>
      </c>
    </row>
    <row r="109" spans="1:12" x14ac:dyDescent="0.25">
      <c r="A109">
        <v>535054</v>
      </c>
      <c r="B109">
        <v>15.02099991</v>
      </c>
      <c r="C109">
        <v>0.77010000000000001</v>
      </c>
      <c r="D109">
        <v>404.36801147</v>
      </c>
      <c r="E109">
        <v>3.45679998</v>
      </c>
      <c r="F109">
        <v>9.9000003020963209E+37</v>
      </c>
      <c r="G109">
        <v>1.7188999700000001</v>
      </c>
      <c r="H109">
        <v>9.9000003020963209E+37</v>
      </c>
      <c r="J109" s="2">
        <f>TREND(Calibration!$A$2:$A$4,Calibration!$B$2:$B$4,C109)</f>
        <v>489.06364648166368</v>
      </c>
      <c r="K109" s="2">
        <f>TREND(Calibration!$A$2:$A$4,Calibration!$C$2:$C$4,E109)</f>
        <v>1378.8103989988929</v>
      </c>
      <c r="L109" s="2">
        <f>TREND(Calibration!$A$2:$A$4,Calibration!$D$2:$D$4,G109)</f>
        <v>667.56607850059379</v>
      </c>
    </row>
    <row r="110" spans="1:12" x14ac:dyDescent="0.25">
      <c r="A110">
        <v>540056</v>
      </c>
      <c r="B110">
        <v>15.04399967</v>
      </c>
      <c r="C110">
        <v>0.76740003000000001</v>
      </c>
      <c r="D110">
        <v>214.9940033</v>
      </c>
      <c r="E110">
        <v>3.1717</v>
      </c>
      <c r="F110">
        <v>9.9000003020963209E+37</v>
      </c>
      <c r="G110">
        <v>1.7167999700000001</v>
      </c>
      <c r="H110">
        <v>1072.68395996</v>
      </c>
      <c r="J110" s="2">
        <f>TREND(Calibration!$A$2:$A$4,Calibration!$B$2:$B$4,C110)</f>
        <v>487.407563650111</v>
      </c>
      <c r="K110" s="2">
        <f>TREND(Calibration!$A$2:$A$4,Calibration!$C$2:$C$4,E110)</f>
        <v>1263.46307341599</v>
      </c>
      <c r="L110" s="2">
        <f>TREND(Calibration!$A$2:$A$4,Calibration!$D$2:$D$4,G110)</f>
        <v>666.70037668624298</v>
      </c>
    </row>
    <row r="111" spans="1:12" x14ac:dyDescent="0.25">
      <c r="A111">
        <v>545056</v>
      </c>
      <c r="B111">
        <v>15.09300041</v>
      </c>
      <c r="C111">
        <v>0.76359999000000001</v>
      </c>
      <c r="D111">
        <v>896.01000977000001</v>
      </c>
      <c r="E111">
        <v>4.1367001500000002</v>
      </c>
      <c r="F111">
        <v>9.9000003020963209E+37</v>
      </c>
      <c r="G111">
        <v>1.7167999700000001</v>
      </c>
      <c r="H111">
        <v>9.9000003020963209E+37</v>
      </c>
      <c r="J111" s="2">
        <f>TREND(Calibration!$A$2:$A$4,Calibration!$B$2:$B$4,C111)</f>
        <v>485.07672997299113</v>
      </c>
      <c r="K111" s="2">
        <f>TREND(Calibration!$A$2:$A$4,Calibration!$C$2:$C$4,E111)</f>
        <v>1653.8881674114375</v>
      </c>
      <c r="L111" s="2">
        <f>TREND(Calibration!$A$2:$A$4,Calibration!$D$2:$D$4,G111)</f>
        <v>666.70037668624298</v>
      </c>
    </row>
    <row r="112" spans="1:12" x14ac:dyDescent="0.25">
      <c r="A112">
        <v>550056</v>
      </c>
      <c r="B112">
        <v>15.09599972</v>
      </c>
      <c r="C112">
        <v>0.75660002000000004</v>
      </c>
      <c r="D112">
        <v>1120.35998535</v>
      </c>
      <c r="E112">
        <v>4.1335001</v>
      </c>
      <c r="F112">
        <v>9.9000003020963209E+37</v>
      </c>
      <c r="G112">
        <v>1.72000003</v>
      </c>
      <c r="H112">
        <v>9.9000003020963209E+37</v>
      </c>
      <c r="J112" s="2">
        <f>TREND(Calibration!$A$2:$A$4,Calibration!$B$2:$B$4,C112)</f>
        <v>480.78315258569285</v>
      </c>
      <c r="K112" s="2">
        <f>TREND(Calibration!$A$2:$A$4,Calibration!$C$2:$C$4,E112)</f>
        <v>1652.5934734965813</v>
      </c>
      <c r="L112" s="2">
        <f>TREND(Calibration!$A$2:$A$4,Calibration!$D$2:$D$4,G112)</f>
        <v>668.01956609006743</v>
      </c>
    </row>
    <row r="113" spans="1:12" x14ac:dyDescent="0.25">
      <c r="A113">
        <v>555055</v>
      </c>
      <c r="B113">
        <v>15.10900021</v>
      </c>
      <c r="C113">
        <v>0.74739999000000001</v>
      </c>
      <c r="D113">
        <v>1039.4930419899999</v>
      </c>
      <c r="E113">
        <v>4.5563001600000002</v>
      </c>
      <c r="F113">
        <v>9.9000003020963209E+37</v>
      </c>
      <c r="G113">
        <v>1.71790004</v>
      </c>
      <c r="H113">
        <v>1192.90197754</v>
      </c>
      <c r="J113" s="2">
        <f>TREND(Calibration!$A$2:$A$4,Calibration!$B$2:$B$4,C113)</f>
        <v>475.14012257692622</v>
      </c>
      <c r="K113" s="2">
        <f>TREND(Calibration!$A$2:$A$4,Calibration!$C$2:$C$4,E113)</f>
        <v>1823.6522584789266</v>
      </c>
      <c r="L113" s="2">
        <f>TREND(Calibration!$A$2:$A$4,Calibration!$D$2:$D$4,G113)</f>
        <v>667.15386839810617</v>
      </c>
    </row>
    <row r="114" spans="1:12" x14ac:dyDescent="0.25">
      <c r="A114">
        <v>560055</v>
      </c>
      <c r="B114">
        <v>15.13799953</v>
      </c>
      <c r="C114">
        <v>0.74739999000000001</v>
      </c>
      <c r="D114">
        <v>1060.1569824200001</v>
      </c>
      <c r="E114">
        <v>5.0100002300000002</v>
      </c>
      <c r="F114">
        <v>9.9000003020963209E+37</v>
      </c>
      <c r="G114">
        <v>1.72920001</v>
      </c>
      <c r="H114">
        <v>9.9000003020963209E+37</v>
      </c>
      <c r="J114" s="2">
        <f>TREND(Calibration!$A$2:$A$4,Calibration!$B$2:$B$4,C114)</f>
        <v>475.14012257692622</v>
      </c>
      <c r="K114" s="2">
        <f>TREND(Calibration!$A$2:$A$4,Calibration!$C$2:$C$4,E114)</f>
        <v>2007.2127402835056</v>
      </c>
      <c r="L114" s="2">
        <f>TREND(Calibration!$A$2:$A$4,Calibration!$D$2:$D$4,G114)</f>
        <v>671.81215627006293</v>
      </c>
    </row>
    <row r="115" spans="1:12" x14ac:dyDescent="0.25">
      <c r="A115">
        <v>565069</v>
      </c>
      <c r="B115">
        <v>15.15799999</v>
      </c>
      <c r="C115">
        <v>0.73009997999999998</v>
      </c>
      <c r="D115">
        <v>9.9000003020963209E+37</v>
      </c>
      <c r="E115">
        <v>5.0093998900000001</v>
      </c>
      <c r="F115">
        <v>9.9000003020963209E+37</v>
      </c>
      <c r="G115">
        <v>1.72920001</v>
      </c>
      <c r="H115">
        <v>9.9000003020963209E+37</v>
      </c>
      <c r="J115" s="2">
        <f>TREND(Calibration!$A$2:$A$4,Calibration!$B$2:$B$4,C115)</f>
        <v>464.52880113754372</v>
      </c>
      <c r="K115" s="2">
        <f>TREND(Calibration!$A$2:$A$4,Calibration!$C$2:$C$4,E115)</f>
        <v>2006.9698514083802</v>
      </c>
      <c r="L115" s="2">
        <f>TREND(Calibration!$A$2:$A$4,Calibration!$D$2:$D$4,G115)</f>
        <v>671.81215627006293</v>
      </c>
    </row>
    <row r="116" spans="1:12" x14ac:dyDescent="0.25">
      <c r="A116">
        <v>570057</v>
      </c>
      <c r="B116">
        <v>15.2159996</v>
      </c>
      <c r="C116">
        <v>0.72850000999999998</v>
      </c>
      <c r="D116">
        <v>781.18597411999997</v>
      </c>
      <c r="E116">
        <v>5.0121002199999998</v>
      </c>
      <c r="F116">
        <v>9.9000003020963209E+37</v>
      </c>
      <c r="G116">
        <v>1.7383999800000001</v>
      </c>
      <c r="H116">
        <v>9.9000003020963209E+37</v>
      </c>
      <c r="J116" s="2">
        <f>TREND(Calibration!$A$2:$A$4,Calibration!$B$2:$B$4,C116)</f>
        <v>463.54742621560041</v>
      </c>
      <c r="K116" s="2">
        <f>TREND(Calibration!$A$2:$A$4,Calibration!$C$2:$C$4,E116)</f>
        <v>2008.0623658438117</v>
      </c>
      <c r="L116" s="2">
        <f>TREND(Calibration!$A$2:$A$4,Calibration!$D$2:$D$4,G116)</f>
        <v>675.60474232766899</v>
      </c>
    </row>
    <row r="117" spans="1:12" x14ac:dyDescent="0.25">
      <c r="A117">
        <v>575056</v>
      </c>
      <c r="B117">
        <v>15.29699993</v>
      </c>
      <c r="C117">
        <v>0.72740000000000005</v>
      </c>
      <c r="D117">
        <v>274.85900879000002</v>
      </c>
      <c r="E117">
        <v>5.0093998900000001</v>
      </c>
      <c r="F117">
        <v>9.9000003020963209E+37</v>
      </c>
      <c r="G117">
        <v>1.74059999</v>
      </c>
      <c r="H117">
        <v>1055.9659423799999</v>
      </c>
      <c r="J117" s="2">
        <f>TREND(Calibration!$A$2:$A$4,Calibration!$B$2:$B$4,C117)</f>
        <v>462.87271217228283</v>
      </c>
      <c r="K117" s="2">
        <f>TREND(Calibration!$A$2:$A$4,Calibration!$C$2:$C$4,E117)</f>
        <v>2006.9698514083802</v>
      </c>
      <c r="L117" s="2">
        <f>TREND(Calibration!$A$2:$A$4,Calibration!$D$2:$D$4,G117)</f>
        <v>676.5116721603307</v>
      </c>
    </row>
    <row r="118" spans="1:12" x14ac:dyDescent="0.25">
      <c r="A118">
        <v>580056</v>
      </c>
      <c r="B118">
        <v>15.222999570000001</v>
      </c>
      <c r="C118">
        <v>0.72420001000000001</v>
      </c>
      <c r="D118">
        <v>9.9000003020963209E+37</v>
      </c>
      <c r="E118">
        <v>5.0089001700000004</v>
      </c>
      <c r="F118">
        <v>9.9000003020963209E+37</v>
      </c>
      <c r="G118">
        <v>1.7443000099999999</v>
      </c>
      <c r="H118">
        <v>9.9000003020963209E+37</v>
      </c>
      <c r="J118" s="2">
        <f>TREND(Calibration!$A$2:$A$4,Calibration!$B$2:$B$4,C118)</f>
        <v>460.90993165985481</v>
      </c>
      <c r="K118" s="2">
        <f>TREND(Calibration!$A$2:$A$4,Calibration!$C$2:$C$4,E118)</f>
        <v>2006.7676719289559</v>
      </c>
      <c r="L118" s="2">
        <f>TREND(Calibration!$A$2:$A$4,Calibration!$D$2:$D$4,G118)</f>
        <v>678.03696455420402</v>
      </c>
    </row>
    <row r="119" spans="1:12" x14ac:dyDescent="0.25">
      <c r="A119">
        <v>585057</v>
      </c>
      <c r="B119">
        <v>15.26500034</v>
      </c>
      <c r="C119">
        <v>0.72259998000000003</v>
      </c>
      <c r="D119">
        <v>378.64401244999999</v>
      </c>
      <c r="E119">
        <v>5.0100002300000002</v>
      </c>
      <c r="F119">
        <v>9.9000003020963209E+37</v>
      </c>
      <c r="G119">
        <v>1.73889995</v>
      </c>
      <c r="H119">
        <v>9.9000003020963209E+37</v>
      </c>
      <c r="J119" s="2">
        <f>TREND(Calibration!$A$2:$A$4,Calibration!$B$2:$B$4,C119)</f>
        <v>459.92851993566188</v>
      </c>
      <c r="K119" s="2">
        <f>TREND(Calibration!$A$2:$A$4,Calibration!$C$2:$C$4,E119)</f>
        <v>2007.2127402835056</v>
      </c>
      <c r="L119" s="2">
        <f>TREND(Calibration!$A$2:$A$4,Calibration!$D$2:$D$4,G119)</f>
        <v>675.8108494401074</v>
      </c>
    </row>
    <row r="120" spans="1:12" x14ac:dyDescent="0.25">
      <c r="A120">
        <v>590057</v>
      </c>
      <c r="B120">
        <v>15.18000031</v>
      </c>
      <c r="C120">
        <v>0.71719997999999996</v>
      </c>
      <c r="D120">
        <v>9.9000003020963209E+37</v>
      </c>
      <c r="E120">
        <v>4.7567000400000001</v>
      </c>
      <c r="F120">
        <v>9.9000003020963209E+37</v>
      </c>
      <c r="G120">
        <v>1.7400000099999999</v>
      </c>
      <c r="H120">
        <v>9.9000003020963209E+37</v>
      </c>
      <c r="J120" s="2">
        <f>TREND(Calibration!$A$2:$A$4,Calibration!$B$2:$B$4,C120)</f>
        <v>456.61631747030685</v>
      </c>
      <c r="K120" s="2">
        <f>TREND(Calibration!$A$2:$A$4,Calibration!$C$2:$C$4,E120)</f>
        <v>1904.7311494880898</v>
      </c>
      <c r="L120" s="2">
        <f>TREND(Calibration!$A$2:$A$4,Calibration!$D$2:$D$4,G120)</f>
        <v>676.26433702958104</v>
      </c>
    </row>
    <row r="121" spans="1:12" x14ac:dyDescent="0.25">
      <c r="A121">
        <v>595056</v>
      </c>
      <c r="B121">
        <v>15.17700005</v>
      </c>
      <c r="C121">
        <v>0.71499997000000004</v>
      </c>
      <c r="D121">
        <v>913.59698486000002</v>
      </c>
      <c r="E121">
        <v>4.5401001000000001</v>
      </c>
      <c r="F121">
        <v>9.9000003020963209E+37</v>
      </c>
      <c r="G121">
        <v>1.7367999599999999</v>
      </c>
      <c r="H121">
        <v>9.9000003020963209E+37</v>
      </c>
      <c r="J121" s="2">
        <f>TREND(Calibration!$A$2:$A$4,Calibration!$B$2:$B$4,C121)</f>
        <v>455.26689551737996</v>
      </c>
      <c r="K121" s="2">
        <f>TREND(Calibration!$A$2:$A$4,Calibration!$C$2:$C$4,E121)</f>
        <v>1817.0979486705478</v>
      </c>
      <c r="L121" s="2">
        <f>TREND(Calibration!$A$2:$A$4,Calibration!$D$2:$D$4,G121)</f>
        <v>674.94515174814626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151</v>
      </c>
      <c r="B2">
        <v>15.161000250000001</v>
      </c>
      <c r="C2">
        <v>0.71289997999999999</v>
      </c>
      <c r="D2">
        <v>684.64898682</v>
      </c>
      <c r="E2">
        <v>3.8364000300000001</v>
      </c>
      <c r="F2">
        <v>9.9000003020963209E+37</v>
      </c>
      <c r="G2">
        <v>1.73730004</v>
      </c>
      <c r="H2">
        <v>9.9000003020963209E+37</v>
      </c>
      <c r="J2" s="2">
        <f>TREND(Calibration!$A$2:$A$4,Calibration!$B$2:$B$4,C2)</f>
        <v>453.97882291456125</v>
      </c>
      <c r="K2" s="2">
        <f>TREND(Calibration!$A$2:$A$4,Calibration!$C$2:$C$4,E2)</f>
        <v>1532.3910851800572</v>
      </c>
      <c r="L2" s="2">
        <f>TREND(Calibration!$A$2:$A$4,Calibration!$D$2:$D$4,G2)</f>
        <v>675.15130420687035</v>
      </c>
      <c r="N2" s="2">
        <f>AVERAGE(J2:J121)</f>
        <v>464.1260330752749</v>
      </c>
    </row>
    <row r="3" spans="1:14" x14ac:dyDescent="0.25">
      <c r="A3">
        <v>5089</v>
      </c>
      <c r="B3">
        <v>15.25800037</v>
      </c>
      <c r="C3">
        <v>0.71179998</v>
      </c>
      <c r="D3">
        <v>667.95800781000003</v>
      </c>
      <c r="E3">
        <v>5.0089001700000004</v>
      </c>
      <c r="F3">
        <v>9.9000003020963209E+37</v>
      </c>
      <c r="G3">
        <v>1.73889995</v>
      </c>
      <c r="H3">
        <v>9.9000003020963209E+37</v>
      </c>
      <c r="J3" s="2">
        <f>TREND(Calibration!$A$2:$A$4,Calibration!$B$2:$B$4,C3)</f>
        <v>453.30411500495194</v>
      </c>
      <c r="K3" s="2">
        <f>TREND(Calibration!$A$2:$A$4,Calibration!$C$2:$C$4,E3)</f>
        <v>2006.7676719289559</v>
      </c>
      <c r="L3" s="2">
        <f>TREND(Calibration!$A$2:$A$4,Calibration!$D$2:$D$4,G3)</f>
        <v>675.8108494401074</v>
      </c>
    </row>
    <row r="4" spans="1:14" x14ac:dyDescent="0.25">
      <c r="A4">
        <v>10090</v>
      </c>
      <c r="B4">
        <v>15.31700039</v>
      </c>
      <c r="C4">
        <v>0.71609997999999997</v>
      </c>
      <c r="D4">
        <v>377.98199462999997</v>
      </c>
      <c r="E4">
        <v>5.0089001700000004</v>
      </c>
      <c r="F4">
        <v>9.9000003020963209E+37</v>
      </c>
      <c r="G4">
        <v>1.73730004</v>
      </c>
      <c r="H4">
        <v>9.9000003020963209E+37</v>
      </c>
      <c r="J4" s="2">
        <f>TREND(Calibration!$A$2:$A$4,Calibration!$B$2:$B$4,C4)</f>
        <v>455.94160956069754</v>
      </c>
      <c r="K4" s="2">
        <f>TREND(Calibration!$A$2:$A$4,Calibration!$C$2:$C$4,E4)</f>
        <v>2006.7676719289559</v>
      </c>
      <c r="L4" s="2">
        <f>TREND(Calibration!$A$2:$A$4,Calibration!$D$2:$D$4,G4)</f>
        <v>675.15130420687035</v>
      </c>
    </row>
    <row r="5" spans="1:14" x14ac:dyDescent="0.25">
      <c r="A5">
        <v>15091</v>
      </c>
      <c r="B5">
        <v>15.32299995</v>
      </c>
      <c r="C5">
        <v>0.71929997000000001</v>
      </c>
      <c r="D5">
        <v>913.58801270000004</v>
      </c>
      <c r="E5">
        <v>3.0053000499999998</v>
      </c>
      <c r="F5">
        <v>9.9000003020963209E+37</v>
      </c>
      <c r="G5">
        <v>1.73029995</v>
      </c>
      <c r="H5">
        <v>9.9000003020963209E+37</v>
      </c>
      <c r="J5" s="2">
        <f>TREND(Calibration!$A$2:$A$4,Calibration!$B$2:$B$4,C5)</f>
        <v>457.90439007312557</v>
      </c>
      <c r="K5" s="2">
        <f>TREND(Calibration!$A$2:$A$4,Calibration!$C$2:$C$4,E5)</f>
        <v>1196.1400619951237</v>
      </c>
      <c r="L5" s="2">
        <f>TREND(Calibration!$A$2:$A$4,Calibration!$D$2:$D$4,G5)</f>
        <v>672.26559439086157</v>
      </c>
    </row>
    <row r="6" spans="1:14" x14ac:dyDescent="0.25">
      <c r="A6">
        <v>20092</v>
      </c>
      <c r="B6">
        <v>15.352000240000001</v>
      </c>
      <c r="C6">
        <v>0.71880001000000004</v>
      </c>
      <c r="D6">
        <v>896.93499756000006</v>
      </c>
      <c r="E6">
        <v>2.5123000100000001</v>
      </c>
      <c r="F6">
        <v>9.9000003020963209E+37</v>
      </c>
      <c r="G6">
        <v>1.7167999700000001</v>
      </c>
      <c r="H6">
        <v>9.9000003020963209E+37</v>
      </c>
      <c r="J6" s="2">
        <f>TREND(Calibration!$A$2:$A$4,Calibration!$B$2:$B$4,C6)</f>
        <v>457.59772919449989</v>
      </c>
      <c r="K6" s="2">
        <f>TREND(Calibration!$A$2:$A$4,Calibration!$C$2:$C$4,E6)</f>
        <v>996.67938112708521</v>
      </c>
      <c r="L6" s="2">
        <f>TREND(Calibration!$A$2:$A$4,Calibration!$D$2:$D$4,G6)</f>
        <v>666.70037668624298</v>
      </c>
    </row>
    <row r="7" spans="1:14" x14ac:dyDescent="0.25">
      <c r="A7">
        <v>25092</v>
      </c>
      <c r="B7">
        <v>15.29399967</v>
      </c>
      <c r="C7">
        <v>0.73009997999999998</v>
      </c>
      <c r="D7">
        <v>459.21701050000001</v>
      </c>
      <c r="E7">
        <v>2.3383998899999998</v>
      </c>
      <c r="F7">
        <v>9.9000003020963209E+37</v>
      </c>
      <c r="G7">
        <v>1.71249998</v>
      </c>
      <c r="H7">
        <v>9.9000003020963209E+37</v>
      </c>
      <c r="J7" s="2">
        <f>TREND(Calibration!$A$2:$A$4,Calibration!$B$2:$B$4,C7)</f>
        <v>464.52880113754372</v>
      </c>
      <c r="K7" s="2">
        <f>TREND(Calibration!$A$2:$A$4,Calibration!$C$2:$C$4,E7)</f>
        <v>926.32190947610184</v>
      </c>
      <c r="L7" s="2">
        <f>TREND(Calibration!$A$2:$A$4,Calibration!$D$2:$D$4,G7)</f>
        <v>664.92775328400955</v>
      </c>
    </row>
    <row r="8" spans="1:14" x14ac:dyDescent="0.25">
      <c r="A8">
        <v>30094</v>
      </c>
      <c r="B8">
        <v>15.19999981</v>
      </c>
      <c r="C8">
        <v>0.73180002</v>
      </c>
      <c r="D8">
        <v>660.98297118999994</v>
      </c>
      <c r="E8">
        <v>2.3998999599999999</v>
      </c>
      <c r="F8">
        <v>9.9000003020963209E+37</v>
      </c>
      <c r="G8">
        <v>1.7119</v>
      </c>
      <c r="H8">
        <v>9.9000003020963209E+37</v>
      </c>
      <c r="J8" s="2">
        <f>TREND(Calibration!$A$2:$A$4,Calibration!$B$2:$B$4,C8)</f>
        <v>465.57155607813672</v>
      </c>
      <c r="K8" s="2">
        <f>TREND(Calibration!$A$2:$A$4,Calibration!$C$2:$C$4,E8)</f>
        <v>951.20394769182303</v>
      </c>
      <c r="L8" s="2">
        <f>TREND(Calibration!$A$2:$A$4,Calibration!$D$2:$D$4,G8)</f>
        <v>664.68041815326001</v>
      </c>
    </row>
    <row r="9" spans="1:14" x14ac:dyDescent="0.25">
      <c r="A9">
        <v>35093</v>
      </c>
      <c r="B9">
        <v>15.079999920000001</v>
      </c>
      <c r="C9">
        <v>0.73820001000000002</v>
      </c>
      <c r="D9">
        <v>698.06500243999994</v>
      </c>
      <c r="E9">
        <v>2.4869000899999998</v>
      </c>
      <c r="F9">
        <v>9.9000003020963209E+37</v>
      </c>
      <c r="G9">
        <v>1.7119</v>
      </c>
      <c r="H9">
        <v>9.9000003020963209E+37</v>
      </c>
      <c r="J9" s="2">
        <f>TREND(Calibration!$A$2:$A$4,Calibration!$B$2:$B$4,C9)</f>
        <v>469.49712323670099</v>
      </c>
      <c r="K9" s="2">
        <f>TREND(Calibration!$A$2:$A$4,Calibration!$C$2:$C$4,E9)</f>
        <v>986.40294111463857</v>
      </c>
      <c r="L9" s="2">
        <f>TREND(Calibration!$A$2:$A$4,Calibration!$D$2:$D$4,G9)</f>
        <v>664.68041815326001</v>
      </c>
    </row>
    <row r="10" spans="1:14" x14ac:dyDescent="0.25">
      <c r="A10">
        <v>40094</v>
      </c>
      <c r="B10">
        <v>14.92700005</v>
      </c>
      <c r="C10">
        <v>0.73879998999999996</v>
      </c>
      <c r="D10">
        <v>755.31896973000005</v>
      </c>
      <c r="E10">
        <v>2.35400009</v>
      </c>
      <c r="F10">
        <v>9.9000003020963209E+37</v>
      </c>
      <c r="G10">
        <v>1.7098</v>
      </c>
      <c r="H10">
        <v>9.9000003020963209E+37</v>
      </c>
      <c r="J10" s="2">
        <f>TREND(Calibration!$A$2:$A$4,Calibration!$B$2:$B$4,C10)</f>
        <v>469.86513346543495</v>
      </c>
      <c r="K10" s="2">
        <f>TREND(Calibration!$A$2:$A$4,Calibration!$C$2:$C$4,E10)</f>
        <v>932.63352461040813</v>
      </c>
      <c r="L10" s="2">
        <f>TREND(Calibration!$A$2:$A$4,Calibration!$D$2:$D$4,G10)</f>
        <v>663.81471633890919</v>
      </c>
    </row>
    <row r="11" spans="1:14" x14ac:dyDescent="0.25">
      <c r="A11">
        <v>45094</v>
      </c>
      <c r="B11">
        <v>14.82699966</v>
      </c>
      <c r="C11">
        <v>0.74360000999999998</v>
      </c>
      <c r="D11">
        <v>622.67297363</v>
      </c>
      <c r="E11">
        <v>2.6073000400000002</v>
      </c>
      <c r="F11">
        <v>9.9000003020963209E+37</v>
      </c>
      <c r="G11">
        <v>1.71619999</v>
      </c>
      <c r="H11">
        <v>9.9000003020963209E+37</v>
      </c>
      <c r="J11" s="2">
        <f>TREND(Calibration!$A$2:$A$4,Calibration!$B$2:$B$4,C11)</f>
        <v>472.80932570205596</v>
      </c>
      <c r="K11" s="2">
        <f>TREND(Calibration!$A$2:$A$4,Calibration!$C$2:$C$4,E11)</f>
        <v>1035.1150183052973</v>
      </c>
      <c r="L11" s="2">
        <f>TREND(Calibration!$A$2:$A$4,Calibration!$D$2:$D$4,G11)</f>
        <v>666.45304155549343</v>
      </c>
    </row>
    <row r="12" spans="1:14" x14ac:dyDescent="0.25">
      <c r="A12">
        <v>50095</v>
      </c>
      <c r="B12">
        <v>14.803999900000001</v>
      </c>
      <c r="C12">
        <v>0.73989998999999995</v>
      </c>
      <c r="D12">
        <v>705.17700194999998</v>
      </c>
      <c r="E12">
        <v>3.0257999899999999</v>
      </c>
      <c r="F12">
        <v>9.9000003020963209E+37</v>
      </c>
      <c r="G12">
        <v>1.7188999700000001</v>
      </c>
      <c r="H12">
        <v>9.9000003020963209E+37</v>
      </c>
      <c r="J12" s="2">
        <f>TREND(Calibration!$A$2:$A$4,Calibration!$B$2:$B$4,C12)</f>
        <v>470.53984137504432</v>
      </c>
      <c r="K12" s="2">
        <f>TREND(Calibration!$A$2:$A$4,Calibration!$C$2:$C$4,E12)</f>
        <v>1204.4340410182367</v>
      </c>
      <c r="L12" s="2">
        <f>TREND(Calibration!$A$2:$A$4,Calibration!$D$2:$D$4,G12)</f>
        <v>667.56607850059379</v>
      </c>
    </row>
    <row r="13" spans="1:14" x14ac:dyDescent="0.25">
      <c r="A13">
        <v>55095</v>
      </c>
      <c r="B13">
        <v>14.79399967</v>
      </c>
      <c r="C13">
        <v>0.74040002000000005</v>
      </c>
      <c r="D13">
        <v>692.74401854999996</v>
      </c>
      <c r="E13">
        <v>2.7325999699999999</v>
      </c>
      <c r="F13">
        <v>9.9000003020963209E+37</v>
      </c>
      <c r="G13">
        <v>1.71619999</v>
      </c>
      <c r="H13">
        <v>9.9000003020963209E+37</v>
      </c>
      <c r="J13" s="2">
        <f>TREND(Calibration!$A$2:$A$4,Calibration!$B$2:$B$4,C13)</f>
        <v>470.84654518962799</v>
      </c>
      <c r="K13" s="2">
        <f>TREND(Calibration!$A$2:$A$4,Calibration!$C$2:$C$4,E13)</f>
        <v>1085.8095564852892</v>
      </c>
      <c r="L13" s="2">
        <f>TREND(Calibration!$A$2:$A$4,Calibration!$D$2:$D$4,G13)</f>
        <v>666.45304155549343</v>
      </c>
    </row>
    <row r="14" spans="1:14" x14ac:dyDescent="0.25">
      <c r="A14">
        <v>60096</v>
      </c>
      <c r="B14">
        <v>14.807000159999999</v>
      </c>
      <c r="C14">
        <v>0.73989998999999995</v>
      </c>
      <c r="D14">
        <v>353.26599120999998</v>
      </c>
      <c r="E14">
        <v>2.6019000999999999</v>
      </c>
      <c r="F14">
        <v>9.9000003020963209E+37</v>
      </c>
      <c r="G14">
        <v>1.71790004</v>
      </c>
      <c r="H14">
        <v>9.9000003020963209E+37</v>
      </c>
      <c r="J14" s="2">
        <f>TREND(Calibration!$A$2:$A$4,Calibration!$B$2:$B$4,C14)</f>
        <v>470.53984137504432</v>
      </c>
      <c r="K14" s="2">
        <f>TREND(Calibration!$A$2:$A$4,Calibration!$C$2:$C$4,E14)</f>
        <v>1032.9302807360132</v>
      </c>
      <c r="L14" s="2">
        <f>TREND(Calibration!$A$2:$A$4,Calibration!$D$2:$D$4,G14)</f>
        <v>667.15386839810617</v>
      </c>
    </row>
    <row r="15" spans="1:14" x14ac:dyDescent="0.25">
      <c r="A15">
        <v>65105</v>
      </c>
      <c r="B15">
        <v>14.75199986</v>
      </c>
      <c r="C15">
        <v>0.73009997999999998</v>
      </c>
      <c r="D15">
        <v>9.9000003020963209E+37</v>
      </c>
      <c r="E15">
        <v>2.48799992</v>
      </c>
      <c r="F15">
        <v>9.9000003020963209E+37</v>
      </c>
      <c r="G15">
        <v>1.7194999500000001</v>
      </c>
      <c r="H15">
        <v>9.9000003020963209E+37</v>
      </c>
      <c r="J15" s="2">
        <f>TREND(Calibration!$A$2:$A$4,Calibration!$B$2:$B$4,C15)</f>
        <v>464.52880113754372</v>
      </c>
      <c r="K15" s="2">
        <f>TREND(Calibration!$A$2:$A$4,Calibration!$C$2:$C$4,E15)</f>
        <v>986.84791641451716</v>
      </c>
      <c r="L15" s="2">
        <f>TREND(Calibration!$A$2:$A$4,Calibration!$D$2:$D$4,G15)</f>
        <v>667.81341363134334</v>
      </c>
    </row>
    <row r="16" spans="1:14" x14ac:dyDescent="0.25">
      <c r="A16">
        <v>70097</v>
      </c>
      <c r="B16">
        <v>14.72900009</v>
      </c>
      <c r="C16">
        <v>0.72259998000000003</v>
      </c>
      <c r="D16">
        <v>1140.70605469</v>
      </c>
      <c r="E16">
        <v>2.3842999900000001</v>
      </c>
      <c r="F16">
        <v>9.9000003020963209E+37</v>
      </c>
      <c r="G16">
        <v>1.7151999499999999</v>
      </c>
      <c r="H16">
        <v>9.9000003020963209E+37</v>
      </c>
      <c r="J16" s="2">
        <f>TREND(Calibration!$A$2:$A$4,Calibration!$B$2:$B$4,C16)</f>
        <v>459.92851993566188</v>
      </c>
      <c r="K16" s="2">
        <f>TREND(Calibration!$A$2:$A$4,Calibration!$C$2:$C$4,E16)</f>
        <v>944.89242561218805</v>
      </c>
      <c r="L16" s="2">
        <f>TREND(Calibration!$A$2:$A$4,Calibration!$D$2:$D$4,G16)</f>
        <v>666.04078610672036</v>
      </c>
    </row>
    <row r="17" spans="1:12" x14ac:dyDescent="0.25">
      <c r="A17">
        <v>75096</v>
      </c>
      <c r="B17">
        <v>14.61299992</v>
      </c>
      <c r="C17">
        <v>0.72960000999999997</v>
      </c>
      <c r="D17">
        <v>806.98400878999996</v>
      </c>
      <c r="E17">
        <v>2.2676000599999999</v>
      </c>
      <c r="F17">
        <v>9.9000003020963209E+37</v>
      </c>
      <c r="G17">
        <v>1.7076</v>
      </c>
      <c r="H17">
        <v>9.9000003020963209E+37</v>
      </c>
      <c r="J17" s="2">
        <f>TREND(Calibration!$A$2:$A$4,Calibration!$B$2:$B$4,C17)</f>
        <v>464.22213412520972</v>
      </c>
      <c r="K17" s="2">
        <f>TREND(Calibration!$A$2:$A$4,Calibration!$C$2:$C$4,E17)</f>
        <v>897.67732296219128</v>
      </c>
      <c r="L17" s="2">
        <f>TREND(Calibration!$A$2:$A$4,Calibration!$D$2:$D$4,G17)</f>
        <v>662.90779062863703</v>
      </c>
    </row>
    <row r="18" spans="1:12" x14ac:dyDescent="0.25">
      <c r="A18">
        <v>80179</v>
      </c>
      <c r="B18">
        <v>14.489000320000001</v>
      </c>
      <c r="C18">
        <v>0.72640002000000004</v>
      </c>
      <c r="D18">
        <v>9.9000003020963209E+37</v>
      </c>
      <c r="E18">
        <v>2.17639995</v>
      </c>
      <c r="F18">
        <v>9.9000003020963209E+37</v>
      </c>
      <c r="G18">
        <v>1.70809996</v>
      </c>
      <c r="H18">
        <v>9.9000003020963209E+37</v>
      </c>
      <c r="J18" s="2">
        <f>TREND(Calibration!$A$2:$A$4,Calibration!$B$2:$B$4,C18)</f>
        <v>462.25935361278175</v>
      </c>
      <c r="K18" s="2">
        <f>TREND(Calibration!$A$2:$A$4,Calibration!$C$2:$C$4,E18)</f>
        <v>860.77907841876288</v>
      </c>
      <c r="L18" s="2">
        <f>TREND(Calibration!$A$2:$A$4,Calibration!$D$2:$D$4,G18)</f>
        <v>663.11389361868601</v>
      </c>
    </row>
    <row r="19" spans="1:12" x14ac:dyDescent="0.25">
      <c r="A19">
        <v>85096</v>
      </c>
      <c r="B19">
        <v>14.350000380000001</v>
      </c>
      <c r="C19">
        <v>0.71560000999999995</v>
      </c>
      <c r="D19">
        <v>9.9000003020963209E+37</v>
      </c>
      <c r="E19">
        <v>2.1428999900000001</v>
      </c>
      <c r="F19">
        <v>800.96502685999997</v>
      </c>
      <c r="G19">
        <v>1.70650005</v>
      </c>
      <c r="H19">
        <v>9.9000003020963209E+37</v>
      </c>
      <c r="J19" s="2">
        <f>TREND(Calibration!$A$2:$A$4,Calibration!$B$2:$B$4,C19)</f>
        <v>455.63494254836354</v>
      </c>
      <c r="K19" s="2">
        <f>TREND(Calibration!$A$2:$A$4,Calibration!$C$2:$C$4,E19)</f>
        <v>847.22547945627184</v>
      </c>
      <c r="L19" s="2">
        <f>TREND(Calibration!$A$2:$A$4,Calibration!$D$2:$D$4,G19)</f>
        <v>662.45434838544884</v>
      </c>
    </row>
    <row r="20" spans="1:12" x14ac:dyDescent="0.25">
      <c r="A20">
        <v>90096</v>
      </c>
      <c r="B20">
        <v>14.277999879999999</v>
      </c>
      <c r="C20">
        <v>0.71560000999999995</v>
      </c>
      <c r="D20">
        <v>640.35699463000003</v>
      </c>
      <c r="E20">
        <v>2.14770007</v>
      </c>
      <c r="F20">
        <v>9.9000003020963209E+37</v>
      </c>
      <c r="G20">
        <v>1.7114000300000001</v>
      </c>
      <c r="H20">
        <v>9.9000003020963209E+37</v>
      </c>
      <c r="J20" s="2">
        <f>TREND(Calibration!$A$2:$A$4,Calibration!$B$2:$B$4,C20)</f>
        <v>455.63494254836354</v>
      </c>
      <c r="K20" s="2">
        <f>TREND(Calibration!$A$2:$A$4,Calibration!$C$2:$C$4,E20)</f>
        <v>849.16752235148351</v>
      </c>
      <c r="L20" s="2">
        <f>TREND(Calibration!$A$2:$A$4,Calibration!$D$2:$D$4,G20)</f>
        <v>664.47431104082148</v>
      </c>
    </row>
    <row r="21" spans="1:12" x14ac:dyDescent="0.25">
      <c r="A21">
        <v>95098</v>
      </c>
      <c r="B21">
        <v>14.22000027</v>
      </c>
      <c r="C21">
        <v>0.72039998000000005</v>
      </c>
      <c r="D21">
        <v>1277.6760253899999</v>
      </c>
      <c r="E21">
        <v>2.1196999500000002</v>
      </c>
      <c r="F21">
        <v>9.9000003020963209E+37</v>
      </c>
      <c r="G21">
        <v>1.7188999700000001</v>
      </c>
      <c r="H21">
        <v>9.9000003020963209E+37</v>
      </c>
      <c r="J21" s="2">
        <f>TREND(Calibration!$A$2:$A$4,Calibration!$B$2:$B$4,C21)</f>
        <v>458.5791041164432</v>
      </c>
      <c r="K21" s="2">
        <f>TREND(Calibration!$A$2:$A$4,Calibration!$C$2:$C$4,E21)</f>
        <v>837.83907905239823</v>
      </c>
      <c r="L21" s="2">
        <f>TREND(Calibration!$A$2:$A$4,Calibration!$D$2:$D$4,G21)</f>
        <v>667.56607850059379</v>
      </c>
    </row>
    <row r="22" spans="1:12" x14ac:dyDescent="0.25">
      <c r="A22">
        <v>100097</v>
      </c>
      <c r="B22">
        <v>14.194000239999999</v>
      </c>
      <c r="C22">
        <v>0.71560000999999995</v>
      </c>
      <c r="D22">
        <v>9.9000003020963209E+37</v>
      </c>
      <c r="E22">
        <v>2.0499999500000001</v>
      </c>
      <c r="F22">
        <v>950.70697021000001</v>
      </c>
      <c r="G22">
        <v>1.7275999799999999</v>
      </c>
      <c r="H22">
        <v>9.9000003020963209E+37</v>
      </c>
      <c r="J22" s="2">
        <f>TREND(Calibration!$A$2:$A$4,Calibration!$B$2:$B$4,C22)</f>
        <v>455.63494254836354</v>
      </c>
      <c r="K22" s="2">
        <f>TREND(Calibration!$A$2:$A$4,Calibration!$C$2:$C$4,E22)</f>
        <v>809.63946783836616</v>
      </c>
      <c r="L22" s="2">
        <f>TREND(Calibration!$A$2:$A$4,Calibration!$D$2:$D$4,G22)</f>
        <v>671.15256156815076</v>
      </c>
    </row>
    <row r="23" spans="1:12" x14ac:dyDescent="0.25">
      <c r="A23">
        <v>105098</v>
      </c>
      <c r="B23">
        <v>14.196999549999999</v>
      </c>
      <c r="C23">
        <v>0.71179998</v>
      </c>
      <c r="D23">
        <v>9.9000003020963209E+37</v>
      </c>
      <c r="E23">
        <v>2.06030011</v>
      </c>
      <c r="F23">
        <v>859.60198975000003</v>
      </c>
      <c r="G23">
        <v>1.73459995</v>
      </c>
      <c r="H23">
        <v>9.9000003020963209E+37</v>
      </c>
      <c r="J23" s="2">
        <f>TREND(Calibration!$A$2:$A$4,Calibration!$B$2:$B$4,C23)</f>
        <v>453.30411500495194</v>
      </c>
      <c r="K23" s="2">
        <f>TREND(Calibration!$A$2:$A$4,Calibration!$C$2:$C$4,E23)</f>
        <v>813.80676349750991</v>
      </c>
      <c r="L23" s="2">
        <f>TREND(Calibration!$A$2:$A$4,Calibration!$D$2:$D$4,G23)</f>
        <v>674.03822191548443</v>
      </c>
    </row>
    <row r="24" spans="1:12" x14ac:dyDescent="0.25">
      <c r="A24">
        <v>110099</v>
      </c>
      <c r="B24">
        <v>14.135999679999999</v>
      </c>
      <c r="C24">
        <v>0.71020000999999999</v>
      </c>
      <c r="D24">
        <v>9.9000003020963209E+37</v>
      </c>
      <c r="E24">
        <v>2.08999991</v>
      </c>
      <c r="F24">
        <v>520.77398682</v>
      </c>
      <c r="G24">
        <v>1.73570001</v>
      </c>
      <c r="H24">
        <v>9.9000003020963209E+37</v>
      </c>
      <c r="J24" s="2">
        <f>TREND(Calibration!$A$2:$A$4,Calibration!$B$2:$B$4,C24)</f>
        <v>452.32274008300863</v>
      </c>
      <c r="K24" s="2">
        <f>TREND(Calibration!$A$2:$A$4,Calibration!$C$2:$C$4,E24)</f>
        <v>825.8228727246908</v>
      </c>
      <c r="L24" s="2">
        <f>TREND(Calibration!$A$2:$A$4,Calibration!$D$2:$D$4,G24)</f>
        <v>674.49170950495818</v>
      </c>
    </row>
    <row r="25" spans="1:12" x14ac:dyDescent="0.25">
      <c r="A25">
        <v>115099</v>
      </c>
      <c r="B25">
        <v>14.178000450000001</v>
      </c>
      <c r="C25">
        <v>0.71499997000000004</v>
      </c>
      <c r="D25">
        <v>1075.6899414100001</v>
      </c>
      <c r="E25">
        <v>2.0931999700000001</v>
      </c>
      <c r="F25">
        <v>850.18402100000003</v>
      </c>
      <c r="G25">
        <v>1.7330000400000001</v>
      </c>
      <c r="H25">
        <v>9.9000003020963209E+37</v>
      </c>
      <c r="J25" s="2">
        <f>TREND(Calibration!$A$2:$A$4,Calibration!$B$2:$B$4,C25)</f>
        <v>455.26689551737996</v>
      </c>
      <c r="K25" s="2">
        <f>TREND(Calibration!$A$2:$A$4,Calibration!$C$2:$C$4,E25)</f>
        <v>827.11757068540214</v>
      </c>
      <c r="L25" s="2">
        <f>TREND(Calibration!$A$2:$A$4,Calibration!$D$2:$D$4,G25)</f>
        <v>673.37867668224737</v>
      </c>
    </row>
    <row r="26" spans="1:12" x14ac:dyDescent="0.25">
      <c r="A26">
        <v>120098</v>
      </c>
      <c r="B26">
        <v>14.20400047</v>
      </c>
      <c r="C26">
        <v>0.71390003000000002</v>
      </c>
      <c r="D26">
        <v>862.93402100000003</v>
      </c>
      <c r="E26">
        <v>2.04839993</v>
      </c>
      <c r="F26">
        <v>1026.7139892600001</v>
      </c>
      <c r="G26">
        <v>1.72430003</v>
      </c>
      <c r="H26">
        <v>9.9000003020963209E+37</v>
      </c>
      <c r="J26" s="2">
        <f>TREND(Calibration!$A$2:$A$4,Calibration!$B$2:$B$4,C26)</f>
        <v>454.59222441002021</v>
      </c>
      <c r="K26" s="2">
        <f>TREND(Calibration!$A$2:$A$4,Calibration!$C$2:$C$4,E26)</f>
        <v>808.99212290386572</v>
      </c>
      <c r="L26" s="2">
        <f>TREND(Calibration!$A$2:$A$4,Calibration!$D$2:$D$4,G26)</f>
        <v>669.7921936146904</v>
      </c>
    </row>
    <row r="27" spans="1:12" x14ac:dyDescent="0.25">
      <c r="A27">
        <v>125099</v>
      </c>
      <c r="B27">
        <v>14.15799999</v>
      </c>
      <c r="C27">
        <v>0.7177</v>
      </c>
      <c r="D27">
        <v>683.07800293000003</v>
      </c>
      <c r="E27">
        <v>1.9581999800000001</v>
      </c>
      <c r="F27">
        <v>9.9000003020963209E+37</v>
      </c>
      <c r="G27">
        <v>1.7270000000000001</v>
      </c>
      <c r="H27">
        <v>9.9000003020963209E+37</v>
      </c>
      <c r="J27" s="2">
        <f>TREND(Calibration!$A$2:$A$4,Calibration!$B$2:$B$4,C27)</f>
        <v>456.92301515118226</v>
      </c>
      <c r="K27" s="2">
        <f>TREND(Calibration!$A$2:$A$4,Calibration!$C$2:$C$4,E27)</f>
        <v>772.49852862086516</v>
      </c>
      <c r="L27" s="2">
        <f>TREND(Calibration!$A$2:$A$4,Calibration!$D$2:$D$4,G27)</f>
        <v>670.90522643740121</v>
      </c>
    </row>
    <row r="28" spans="1:12" x14ac:dyDescent="0.25">
      <c r="A28">
        <v>130099</v>
      </c>
      <c r="B28">
        <v>14.083999629999999</v>
      </c>
      <c r="C28">
        <v>0.71179998</v>
      </c>
      <c r="D28">
        <v>9.9000003020963209E+37</v>
      </c>
      <c r="E28">
        <v>1.9559999699999999</v>
      </c>
      <c r="F28">
        <v>854.19000243999994</v>
      </c>
      <c r="G28">
        <v>1.7167999700000001</v>
      </c>
      <c r="H28">
        <v>9.9000003020963209E+37</v>
      </c>
      <c r="J28" s="2">
        <f>TREND(Calibration!$A$2:$A$4,Calibration!$B$2:$B$4,C28)</f>
        <v>453.30411500495194</v>
      </c>
      <c r="K28" s="2">
        <f>TREND(Calibration!$A$2:$A$4,Calibration!$C$2:$C$4,E28)</f>
        <v>771.60843641617384</v>
      </c>
      <c r="L28" s="2">
        <f>TREND(Calibration!$A$2:$A$4,Calibration!$D$2:$D$4,G28)</f>
        <v>666.70037668624298</v>
      </c>
    </row>
    <row r="29" spans="1:12" x14ac:dyDescent="0.25">
      <c r="A29">
        <v>135098</v>
      </c>
      <c r="B29">
        <v>14.09000015</v>
      </c>
      <c r="C29">
        <v>0.71230000000000004</v>
      </c>
      <c r="D29">
        <v>876.38201904000005</v>
      </c>
      <c r="E29">
        <v>1.90690005</v>
      </c>
      <c r="F29">
        <v>1193.0909423799999</v>
      </c>
      <c r="G29">
        <v>1.7194999500000001</v>
      </c>
      <c r="H29">
        <v>9.9000003020963209E+37</v>
      </c>
      <c r="J29" s="2">
        <f>TREND(Calibration!$A$2:$A$4,Calibration!$B$2:$B$4,C29)</f>
        <v>453.61081268582728</v>
      </c>
      <c r="K29" s="2">
        <f>TREND(Calibration!$A$2:$A$4,Calibration!$C$2:$C$4,E29)</f>
        <v>751.74331941990295</v>
      </c>
      <c r="L29" s="2">
        <f>TREND(Calibration!$A$2:$A$4,Calibration!$D$2:$D$4,G29)</f>
        <v>667.81341363134334</v>
      </c>
    </row>
    <row r="30" spans="1:12" x14ac:dyDescent="0.25">
      <c r="A30">
        <v>140099</v>
      </c>
      <c r="B30">
        <v>14.050999640000001</v>
      </c>
      <c r="C30">
        <v>0.70689999999999997</v>
      </c>
      <c r="D30">
        <v>1368.4589843700001</v>
      </c>
      <c r="E30">
        <v>1.8793</v>
      </c>
      <c r="F30">
        <v>725.46502685999997</v>
      </c>
      <c r="G30">
        <v>1.7130000599999999</v>
      </c>
      <c r="H30">
        <v>9.9000003020963209E+37</v>
      </c>
      <c r="J30" s="2">
        <f>TREND(Calibration!$A$2:$A$4,Calibration!$B$2:$B$4,C30)</f>
        <v>450.29861022047231</v>
      </c>
      <c r="K30" s="2">
        <f>TREND(Calibration!$A$2:$A$4,Calibration!$C$2:$C$4,E30)</f>
        <v>740.57673865250206</v>
      </c>
      <c r="L30" s="2">
        <f>TREND(Calibration!$A$2:$A$4,Calibration!$D$2:$D$4,G30)</f>
        <v>665.13390574273365</v>
      </c>
    </row>
    <row r="31" spans="1:12" x14ac:dyDescent="0.25">
      <c r="A31">
        <v>145098</v>
      </c>
      <c r="B31">
        <v>14.05500031</v>
      </c>
      <c r="C31">
        <v>0.70480001000000003</v>
      </c>
      <c r="D31">
        <v>1358.8459472699999</v>
      </c>
      <c r="E31">
        <v>1.8998999599999999</v>
      </c>
      <c r="F31">
        <v>590.61401366999996</v>
      </c>
      <c r="G31">
        <v>1.70809996</v>
      </c>
      <c r="H31">
        <v>9.9000003020963209E+37</v>
      </c>
      <c r="J31" s="2">
        <f>TREND(Calibration!$A$2:$A$4,Calibration!$B$2:$B$4,C31)</f>
        <v>449.01053761765365</v>
      </c>
      <c r="K31" s="2">
        <f>TREND(Calibration!$A$2:$A$4,Calibration!$C$2:$C$4,E31)</f>
        <v>748.91118432000007</v>
      </c>
      <c r="L31" s="2">
        <f>TREND(Calibration!$A$2:$A$4,Calibration!$D$2:$D$4,G31)</f>
        <v>663.11389361868601</v>
      </c>
    </row>
    <row r="32" spans="1:12" x14ac:dyDescent="0.25">
      <c r="A32">
        <v>150099</v>
      </c>
      <c r="B32">
        <v>14.024999619999999</v>
      </c>
      <c r="C32">
        <v>0.70370001000000004</v>
      </c>
      <c r="D32">
        <v>1258.8060302700001</v>
      </c>
      <c r="E32">
        <v>1.8405</v>
      </c>
      <c r="F32">
        <v>492.87701415999999</v>
      </c>
      <c r="G32">
        <v>1.7033</v>
      </c>
      <c r="H32">
        <v>9.9000003020963209E+37</v>
      </c>
      <c r="J32" s="2">
        <f>TREND(Calibration!$A$2:$A$4,Calibration!$B$2:$B$4,C32)</f>
        <v>448.33582970804434</v>
      </c>
      <c r="K32" s="2">
        <f>TREND(Calibration!$A$2:$A$4,Calibration!$C$2:$C$4,E32)</f>
        <v>724.87882021484859</v>
      </c>
      <c r="L32" s="2">
        <f>TREND(Calibration!$A$2:$A$4,Calibration!$D$2:$D$4,G32)</f>
        <v>661.13516310401405</v>
      </c>
    </row>
    <row r="33" spans="1:12" x14ac:dyDescent="0.25">
      <c r="A33">
        <v>155099</v>
      </c>
      <c r="B33">
        <v>14.01599979</v>
      </c>
      <c r="C33">
        <v>0.69940000999999996</v>
      </c>
      <c r="D33">
        <v>9.9000003020963209E+37</v>
      </c>
      <c r="E33">
        <v>1.80970001</v>
      </c>
      <c r="F33">
        <v>453.47399902000001</v>
      </c>
      <c r="G33">
        <v>1.6990000000000001</v>
      </c>
      <c r="H33">
        <v>9.9000003020963209E+37</v>
      </c>
      <c r="J33" s="2">
        <f>TREND(Calibration!$A$2:$A$4,Calibration!$B$2:$B$4,C33)</f>
        <v>445.69833515229868</v>
      </c>
      <c r="K33" s="2">
        <f>TREND(Calibration!$A$2:$A$4,Calibration!$C$2:$C$4,E33)</f>
        <v>712.41759003699951</v>
      </c>
      <c r="L33" s="2">
        <f>TREND(Calibration!$A$2:$A$4,Calibration!$D$2:$D$4,G33)</f>
        <v>659.36253557939108</v>
      </c>
    </row>
    <row r="34" spans="1:12" x14ac:dyDescent="0.25">
      <c r="A34">
        <v>160101</v>
      </c>
      <c r="B34">
        <v>13.993000029999999</v>
      </c>
      <c r="C34">
        <v>0.70150000000000001</v>
      </c>
      <c r="D34">
        <v>1249.8389892600001</v>
      </c>
      <c r="E34">
        <v>1.89230001</v>
      </c>
      <c r="F34">
        <v>477.68301392000001</v>
      </c>
      <c r="G34">
        <v>1.69790006</v>
      </c>
      <c r="H34">
        <v>9.9000003020963209E+37</v>
      </c>
      <c r="J34" s="2">
        <f>TREND(Calibration!$A$2:$A$4,Calibration!$B$2:$B$4,C34)</f>
        <v>446.98640775511734</v>
      </c>
      <c r="K34" s="2">
        <f>TREND(Calibration!$A$2:$A$4,Calibration!$C$2:$C$4,E34)</f>
        <v>745.83635454602472</v>
      </c>
      <c r="L34" s="2">
        <f>TREND(Calibration!$A$2:$A$4,Calibration!$D$2:$D$4,G34)</f>
        <v>658.90909745859256</v>
      </c>
    </row>
    <row r="35" spans="1:12" x14ac:dyDescent="0.25">
      <c r="A35">
        <v>165101</v>
      </c>
      <c r="B35">
        <v>13.97399998</v>
      </c>
      <c r="C35">
        <v>0.70420002999999998</v>
      </c>
      <c r="D35">
        <v>845.25598145000004</v>
      </c>
      <c r="E35">
        <v>2.0241000699999998</v>
      </c>
      <c r="F35">
        <v>879.70800781000003</v>
      </c>
      <c r="G35">
        <v>1.69519997</v>
      </c>
      <c r="H35">
        <v>9.9000003020963209E+37</v>
      </c>
      <c r="J35" s="2">
        <f>TREND(Calibration!$A$2:$A$4,Calibration!$B$2:$B$4,C35)</f>
        <v>448.64252738891963</v>
      </c>
      <c r="K35" s="2">
        <f>TREND(Calibration!$A$2:$A$4,Calibration!$C$2:$C$4,E35)</f>
        <v>799.16075124596875</v>
      </c>
      <c r="L35" s="2">
        <f>TREND(Calibration!$A$2:$A$4,Calibration!$D$2:$D$4,G35)</f>
        <v>657.79601516720663</v>
      </c>
    </row>
    <row r="36" spans="1:12" x14ac:dyDescent="0.25">
      <c r="A36">
        <v>170100</v>
      </c>
      <c r="B36">
        <v>13.963999749999999</v>
      </c>
      <c r="C36">
        <v>0.70370001000000004</v>
      </c>
      <c r="D36">
        <v>778.22601318</v>
      </c>
      <c r="E36">
        <v>1.9538999800000001</v>
      </c>
      <c r="F36">
        <v>1045.9100341799999</v>
      </c>
      <c r="G36">
        <v>1.69029999</v>
      </c>
      <c r="H36">
        <v>9.9000003020963209E+37</v>
      </c>
      <c r="J36" s="2">
        <f>TREND(Calibration!$A$2:$A$4,Calibration!$B$2:$B$4,C36)</f>
        <v>448.33582970804434</v>
      </c>
      <c r="K36" s="2">
        <f>TREND(Calibration!$A$2:$A$4,Calibration!$C$2:$C$4,E36)</f>
        <v>770.75881085586752</v>
      </c>
      <c r="L36" s="2">
        <f>TREND(Calibration!$A$2:$A$4,Calibration!$D$2:$D$4,G36)</f>
        <v>655.77605251183411</v>
      </c>
    </row>
    <row r="37" spans="1:12" x14ac:dyDescent="0.25">
      <c r="A37">
        <v>175101</v>
      </c>
      <c r="B37">
        <v>13.989999770000001</v>
      </c>
      <c r="C37">
        <v>0.70529997</v>
      </c>
      <c r="D37">
        <v>296.43798828000001</v>
      </c>
      <c r="E37">
        <v>1.8495999599999999</v>
      </c>
      <c r="F37">
        <v>9.9000003020963209E+37</v>
      </c>
      <c r="G37">
        <v>1.68599999</v>
      </c>
      <c r="H37">
        <v>9.9000003020963209E+37</v>
      </c>
      <c r="J37" s="2">
        <f>TREND(Calibration!$A$2:$A$4,Calibration!$B$2:$B$4,C37)</f>
        <v>449.31719849627939</v>
      </c>
      <c r="K37" s="2">
        <f>TREND(Calibration!$A$2:$A$4,Calibration!$C$2:$C$4,E37)</f>
        <v>728.56053232479462</v>
      </c>
      <c r="L37" s="2">
        <f>TREND(Calibration!$A$2:$A$4,Calibration!$D$2:$D$4,G37)</f>
        <v>654.00342498721113</v>
      </c>
    </row>
    <row r="38" spans="1:12" x14ac:dyDescent="0.25">
      <c r="A38">
        <v>180100</v>
      </c>
      <c r="B38">
        <v>13.92500019</v>
      </c>
      <c r="C38">
        <v>0.70039998999999997</v>
      </c>
      <c r="D38">
        <v>1362.27404785</v>
      </c>
      <c r="E38">
        <v>1.8162000199999999</v>
      </c>
      <c r="F38">
        <v>1229.94799805</v>
      </c>
      <c r="G38">
        <v>1.6876000200000001</v>
      </c>
      <c r="H38">
        <v>9.9000003020963209E+37</v>
      </c>
      <c r="J38" s="2">
        <f>TREND(Calibration!$A$2:$A$4,Calibration!$B$2:$B$4,C38)</f>
        <v>446.31169371179971</v>
      </c>
      <c r="K38" s="2">
        <f>TREND(Calibration!$A$2:$A$4,Calibration!$C$2:$C$4,E38)</f>
        <v>715.04740000668846</v>
      </c>
      <c r="L38" s="2">
        <f>TREND(Calibration!$A$2:$A$4,Calibration!$D$2:$D$4,G38)</f>
        <v>654.6630196891233</v>
      </c>
    </row>
    <row r="39" spans="1:12" x14ac:dyDescent="0.25">
      <c r="A39">
        <v>185100</v>
      </c>
      <c r="B39">
        <v>13.928000450000001</v>
      </c>
      <c r="C39">
        <v>0.70959996999999997</v>
      </c>
      <c r="D39">
        <v>572.29998779000005</v>
      </c>
      <c r="E39">
        <v>1.75300002</v>
      </c>
      <c r="F39">
        <v>9.9000003020963209E+37</v>
      </c>
      <c r="G39">
        <v>1.68550003</v>
      </c>
      <c r="H39">
        <v>9.9000003020963209E+37</v>
      </c>
      <c r="J39" s="2">
        <f>TREND(Calibration!$A$2:$A$4,Calibration!$B$2:$B$4,C39)</f>
        <v>451.95469305202494</v>
      </c>
      <c r="K39" s="2">
        <f>TREND(Calibration!$A$2:$A$4,Calibration!$C$2:$C$4,E39)</f>
        <v>689.4775947164901</v>
      </c>
      <c r="L39" s="2">
        <f>TREND(Calibration!$A$2:$A$4,Calibration!$D$2:$D$4,G39)</f>
        <v>653.79732199716216</v>
      </c>
    </row>
    <row r="40" spans="1:12" x14ac:dyDescent="0.25">
      <c r="A40">
        <v>190101</v>
      </c>
      <c r="B40">
        <v>13.911999700000001</v>
      </c>
      <c r="C40">
        <v>0.70799999999999996</v>
      </c>
      <c r="D40">
        <v>364.51400756999999</v>
      </c>
      <c r="E40">
        <v>1.7141</v>
      </c>
      <c r="F40">
        <v>9.9000003020963209E+37</v>
      </c>
      <c r="G40">
        <v>1.68110001</v>
      </c>
      <c r="H40">
        <v>9.9000003020963209E+37</v>
      </c>
      <c r="J40" s="2">
        <f>TREND(Calibration!$A$2:$A$4,Calibration!$B$2:$B$4,C40)</f>
        <v>450.97331813008162</v>
      </c>
      <c r="K40" s="2">
        <f>TREND(Calibration!$A$2:$A$4,Calibration!$C$2:$C$4,E40)</f>
        <v>673.73920963445175</v>
      </c>
      <c r="L40" s="2">
        <f>TREND(Calibration!$A$2:$A$4,Calibration!$D$2:$D$4,G40)</f>
        <v>651.9834623318385</v>
      </c>
    </row>
    <row r="41" spans="1:12" x14ac:dyDescent="0.25">
      <c r="A41">
        <v>195101</v>
      </c>
      <c r="B41">
        <v>13.914999959999999</v>
      </c>
      <c r="C41">
        <v>0.70639998000000004</v>
      </c>
      <c r="D41">
        <v>706.82501220999995</v>
      </c>
      <c r="E41">
        <v>1.9300999599999999</v>
      </c>
      <c r="F41">
        <v>9.9000003020963209E+37</v>
      </c>
      <c r="G41">
        <v>1.68060005</v>
      </c>
      <c r="H41">
        <v>9.9000003020963209E+37</v>
      </c>
      <c r="J41" s="2">
        <f>TREND(Calibration!$A$2:$A$4,Calibration!$B$2:$B$4,C41)</f>
        <v>449.99191253959702</v>
      </c>
      <c r="K41" s="2">
        <f>TREND(Calibration!$A$2:$A$4,Calibration!$C$2:$C$4,E41)</f>
        <v>761.12966722765816</v>
      </c>
      <c r="L41" s="2">
        <f>TREND(Calibration!$A$2:$A$4,Calibration!$D$2:$D$4,G41)</f>
        <v>651.77735934178952</v>
      </c>
    </row>
    <row r="42" spans="1:12" x14ac:dyDescent="0.25">
      <c r="A42">
        <v>200101</v>
      </c>
      <c r="B42">
        <v>13.88300037</v>
      </c>
      <c r="C42">
        <v>0.7026</v>
      </c>
      <c r="D42">
        <v>1327.02697754</v>
      </c>
      <c r="E42">
        <v>1.7724000200000001</v>
      </c>
      <c r="F42">
        <v>9.9000003020963209E+37</v>
      </c>
      <c r="G42">
        <v>1.6800999599999999</v>
      </c>
      <c r="H42">
        <v>9.9000003020963209E+37</v>
      </c>
      <c r="J42" s="2">
        <f>TREND(Calibration!$A$2:$A$4,Calibration!$B$2:$B$4,C42)</f>
        <v>447.66111566472671</v>
      </c>
      <c r="K42" s="2">
        <f>TREND(Calibration!$A$2:$A$4,Calibration!$C$2:$C$4,E42)</f>
        <v>697.32655393531684</v>
      </c>
      <c r="L42" s="2">
        <f>TREND(Calibration!$A$2:$A$4,Calibration!$D$2:$D$4,G42)</f>
        <v>651.57120276067587</v>
      </c>
    </row>
    <row r="43" spans="1:12" x14ac:dyDescent="0.25">
      <c r="A43">
        <v>205101</v>
      </c>
      <c r="B43">
        <v>13.9829998</v>
      </c>
      <c r="C43">
        <v>0.70799999999999996</v>
      </c>
      <c r="D43">
        <v>442.73999022999999</v>
      </c>
      <c r="E43">
        <v>1.7811000299999999</v>
      </c>
      <c r="F43">
        <v>9.9000003020963209E+37</v>
      </c>
      <c r="G43">
        <v>1.68110001</v>
      </c>
      <c r="H43">
        <v>9.9000003020963209E+37</v>
      </c>
      <c r="J43" s="2">
        <f>TREND(Calibration!$A$2:$A$4,Calibration!$B$2:$B$4,C43)</f>
        <v>450.97331813008162</v>
      </c>
      <c r="K43" s="2">
        <f>TREND(Calibration!$A$2:$A$4,Calibration!$C$2:$C$4,E43)</f>
        <v>700.84645206384175</v>
      </c>
      <c r="L43" s="2">
        <f>TREND(Calibration!$A$2:$A$4,Calibration!$D$2:$D$4,G43)</f>
        <v>651.9834623318385</v>
      </c>
    </row>
    <row r="44" spans="1:12" x14ac:dyDescent="0.25">
      <c r="A44">
        <v>210100</v>
      </c>
      <c r="B44">
        <v>14.00899982</v>
      </c>
      <c r="C44">
        <v>0.71560000999999995</v>
      </c>
      <c r="D44">
        <v>1038.2609863299999</v>
      </c>
      <c r="E44">
        <v>1.7740000499999999</v>
      </c>
      <c r="F44">
        <v>9.9000003020963209E+37</v>
      </c>
      <c r="G44">
        <v>1.6837999800000001</v>
      </c>
      <c r="H44">
        <v>1240.67700195</v>
      </c>
      <c r="J44" s="2">
        <f>TREND(Calibration!$A$2:$A$4,Calibration!$B$2:$B$4,C44)</f>
        <v>455.63494254836354</v>
      </c>
      <c r="K44" s="2">
        <f>TREND(Calibration!$A$2:$A$4,Calibration!$C$2:$C$4,E44)</f>
        <v>697.9739029156724</v>
      </c>
      <c r="L44" s="2">
        <f>TREND(Calibration!$A$2:$A$4,Calibration!$D$2:$D$4,G44)</f>
        <v>653.0964951545493</v>
      </c>
    </row>
    <row r="45" spans="1:12" x14ac:dyDescent="0.25">
      <c r="A45">
        <v>215100</v>
      </c>
      <c r="B45">
        <v>14.03199959</v>
      </c>
      <c r="C45">
        <v>0.71829997999999995</v>
      </c>
      <c r="D45">
        <v>1069.4909668</v>
      </c>
      <c r="E45">
        <v>1.7638000199999999</v>
      </c>
      <c r="F45">
        <v>9.9000003020963209E+37</v>
      </c>
      <c r="G45">
        <v>1.6837999800000001</v>
      </c>
      <c r="H45">
        <v>9.9000003020963209E+37</v>
      </c>
      <c r="J45" s="2">
        <f>TREND(Calibration!$A$2:$A$4,Calibration!$B$2:$B$4,C45)</f>
        <v>457.29102537991622</v>
      </c>
      <c r="K45" s="2">
        <f>TREND(Calibration!$A$2:$A$4,Calibration!$C$2:$C$4,E45)</f>
        <v>693.84711840532145</v>
      </c>
      <c r="L45" s="2">
        <f>TREND(Calibration!$A$2:$A$4,Calibration!$D$2:$D$4,G45)</f>
        <v>653.0964951545493</v>
      </c>
    </row>
    <row r="46" spans="1:12" x14ac:dyDescent="0.25">
      <c r="A46">
        <v>220101</v>
      </c>
      <c r="B46">
        <v>14.071000099999999</v>
      </c>
      <c r="C46">
        <v>0.72259998000000003</v>
      </c>
      <c r="D46">
        <v>841.60900878999996</v>
      </c>
      <c r="E46">
        <v>1.87390006</v>
      </c>
      <c r="F46">
        <v>9.9000003020963209E+37</v>
      </c>
      <c r="G46">
        <v>1.68710005</v>
      </c>
      <c r="H46">
        <v>9.9000003020963209E+37</v>
      </c>
      <c r="J46" s="2">
        <f>TREND(Calibration!$A$2:$A$4,Calibration!$B$2:$B$4,C46)</f>
        <v>459.92851993566188</v>
      </c>
      <c r="K46" s="2">
        <f>TREND(Calibration!$A$2:$A$4,Calibration!$C$2:$C$4,E46)</f>
        <v>738.39200108321791</v>
      </c>
      <c r="L46" s="2">
        <f>TREND(Calibration!$A$2:$A$4,Calibration!$D$2:$D$4,G46)</f>
        <v>654.45691257668477</v>
      </c>
    </row>
    <row r="47" spans="1:12" x14ac:dyDescent="0.25">
      <c r="A47">
        <v>225100</v>
      </c>
      <c r="B47">
        <v>14.09399986</v>
      </c>
      <c r="C47">
        <v>0.71990001000000003</v>
      </c>
      <c r="D47">
        <v>964.42999268000005</v>
      </c>
      <c r="E47">
        <v>2.7569000699999999</v>
      </c>
      <c r="F47">
        <v>9.9000003020963209E+37</v>
      </c>
      <c r="G47">
        <v>1.68550003</v>
      </c>
      <c r="H47">
        <v>9.9000003020963209E+37</v>
      </c>
      <c r="J47" s="2">
        <f>TREND(Calibration!$A$2:$A$4,Calibration!$B$2:$B$4,C47)</f>
        <v>458.2724371041092</v>
      </c>
      <c r="K47" s="2">
        <f>TREND(Calibration!$A$2:$A$4,Calibration!$C$2:$C$4,E47)</f>
        <v>1095.6410252437126</v>
      </c>
      <c r="L47" s="2">
        <f>TREND(Calibration!$A$2:$A$4,Calibration!$D$2:$D$4,G47)</f>
        <v>653.79732199716216</v>
      </c>
    </row>
    <row r="48" spans="1:12" x14ac:dyDescent="0.25">
      <c r="A48">
        <v>230107</v>
      </c>
      <c r="B48">
        <v>14.13899994</v>
      </c>
      <c r="C48">
        <v>0.72909999000000003</v>
      </c>
      <c r="D48">
        <v>1278.7239990200001</v>
      </c>
      <c r="E48">
        <v>2.5764999400000002</v>
      </c>
      <c r="F48">
        <v>9.9000003020963209E+37</v>
      </c>
      <c r="G48">
        <v>1.68550003</v>
      </c>
      <c r="H48">
        <v>9.9000003020963209E+37</v>
      </c>
      <c r="J48" s="2">
        <f>TREND(Calibration!$A$2:$A$4,Calibration!$B$2:$B$4,C48)</f>
        <v>463.91543644433443</v>
      </c>
      <c r="K48" s="2">
        <f>TREND(Calibration!$A$2:$A$4,Calibration!$C$2:$C$4,E48)</f>
        <v>1022.6537436230403</v>
      </c>
      <c r="L48" s="2">
        <f>TREND(Calibration!$A$2:$A$4,Calibration!$D$2:$D$4,G48)</f>
        <v>653.79732199716216</v>
      </c>
    </row>
    <row r="49" spans="1:12" x14ac:dyDescent="0.25">
      <c r="A49">
        <v>235101</v>
      </c>
      <c r="B49">
        <v>14.303999900000001</v>
      </c>
      <c r="C49">
        <v>0.72640002000000004</v>
      </c>
      <c r="D49">
        <v>684.53497314000003</v>
      </c>
      <c r="E49">
        <v>2.5694999699999999</v>
      </c>
      <c r="F49">
        <v>9.9000003020963209E+37</v>
      </c>
      <c r="G49">
        <v>1.68649995</v>
      </c>
      <c r="H49">
        <v>9.9000003020963209E+37</v>
      </c>
      <c r="J49" s="2">
        <f>TREND(Calibration!$A$2:$A$4,Calibration!$B$2:$B$4,C49)</f>
        <v>462.25935361278175</v>
      </c>
      <c r="K49" s="2">
        <f>TREND(Calibration!$A$2:$A$4,Calibration!$C$2:$C$4,E49)</f>
        <v>1019.8216570734005</v>
      </c>
      <c r="L49" s="2">
        <f>TREND(Calibration!$A$2:$A$4,Calibration!$D$2:$D$4,G49)</f>
        <v>654.20952797726</v>
      </c>
    </row>
    <row r="50" spans="1:12" x14ac:dyDescent="0.25">
      <c r="A50">
        <v>240101</v>
      </c>
      <c r="B50">
        <v>14.42399979</v>
      </c>
      <c r="C50">
        <v>0.73119997999999997</v>
      </c>
      <c r="D50">
        <v>550.32501220999995</v>
      </c>
      <c r="E50">
        <v>2.46530008</v>
      </c>
      <c r="F50">
        <v>9.9000003020963209E+37</v>
      </c>
      <c r="G50">
        <v>1.6945999899999999</v>
      </c>
      <c r="H50">
        <v>1128.3859863299999</v>
      </c>
      <c r="J50" s="2">
        <f>TREND(Calibration!$A$2:$A$4,Calibration!$B$2:$B$4,C50)</f>
        <v>465.20350904715309</v>
      </c>
      <c r="K50" s="2">
        <f>TREND(Calibration!$A$2:$A$4,Calibration!$C$2:$C$4,E50)</f>
        <v>977.66388969112074</v>
      </c>
      <c r="L50" s="2">
        <f>TREND(Calibration!$A$2:$A$4,Calibration!$D$2:$D$4,G50)</f>
        <v>657.54868003645697</v>
      </c>
    </row>
    <row r="51" spans="1:12" x14ac:dyDescent="0.25">
      <c r="A51">
        <v>245100</v>
      </c>
      <c r="B51">
        <v>14.428000450000001</v>
      </c>
      <c r="C51">
        <v>0.72640002000000004</v>
      </c>
      <c r="D51">
        <v>1027.8530273399999</v>
      </c>
      <c r="E51">
        <v>2.3631999499999998</v>
      </c>
      <c r="F51">
        <v>9.9000003020963209E+37</v>
      </c>
      <c r="G51">
        <v>1.69519997</v>
      </c>
      <c r="H51">
        <v>9.9000003020963209E+37</v>
      </c>
      <c r="J51" s="2">
        <f>TREND(Calibration!$A$2:$A$4,Calibration!$B$2:$B$4,C51)</f>
        <v>462.25935361278175</v>
      </c>
      <c r="K51" s="2">
        <f>TREND(Calibration!$A$2:$A$4,Calibration!$C$2:$C$4,E51)</f>
        <v>936.35565481447588</v>
      </c>
      <c r="L51" s="2">
        <f>TREND(Calibration!$A$2:$A$4,Calibration!$D$2:$D$4,G51)</f>
        <v>657.79601516720663</v>
      </c>
    </row>
    <row r="52" spans="1:12" x14ac:dyDescent="0.25">
      <c r="A52">
        <v>250100</v>
      </c>
      <c r="B52">
        <v>14.42099953</v>
      </c>
      <c r="C52">
        <v>0.73610001999999997</v>
      </c>
      <c r="D52">
        <v>850.66400146000001</v>
      </c>
      <c r="E52">
        <v>2.4793000200000002</v>
      </c>
      <c r="F52">
        <v>9.9000003020963209E+37</v>
      </c>
      <c r="G52">
        <v>1.69840002</v>
      </c>
      <c r="H52">
        <v>1297.8659668</v>
      </c>
      <c r="J52" s="2">
        <f>TREND(Calibration!$A$2:$A$4,Calibration!$B$2:$B$4,C52)</f>
        <v>468.20905063388233</v>
      </c>
      <c r="K52" s="2">
        <f>TREND(Calibration!$A$2:$A$4,Calibration!$C$2:$C$4,E52)</f>
        <v>983.32806279040017</v>
      </c>
      <c r="L52" s="2">
        <f>TREND(Calibration!$A$2:$A$4,Calibration!$D$2:$D$4,G52)</f>
        <v>659.11520044864142</v>
      </c>
    </row>
    <row r="53" spans="1:12" x14ac:dyDescent="0.25">
      <c r="A53">
        <v>255100</v>
      </c>
      <c r="B53">
        <v>14.45400047</v>
      </c>
      <c r="C53">
        <v>0.74089998000000001</v>
      </c>
      <c r="D53">
        <v>747.08801270000004</v>
      </c>
      <c r="E53">
        <v>2.9762000999999998</v>
      </c>
      <c r="F53">
        <v>9.9000003020963209E+37</v>
      </c>
      <c r="G53">
        <v>1.7000000500000001</v>
      </c>
      <c r="H53">
        <v>9.9000003020963209E+37</v>
      </c>
      <c r="J53" s="2">
        <f>TREND(Calibration!$A$2:$A$4,Calibration!$B$2:$B$4,C53)</f>
        <v>471.15320606825367</v>
      </c>
      <c r="K53" s="2">
        <f>TREND(Calibration!$A$2:$A$4,Calibration!$C$2:$C$4,E53)</f>
        <v>1184.3666433961598</v>
      </c>
      <c r="L53" s="2">
        <f>TREND(Calibration!$A$2:$A$4,Calibration!$D$2:$D$4,G53)</f>
        <v>659.7747951505537</v>
      </c>
    </row>
    <row r="54" spans="1:12" x14ac:dyDescent="0.25">
      <c r="A54">
        <v>260101</v>
      </c>
      <c r="B54">
        <v>14.53199959</v>
      </c>
      <c r="C54">
        <v>0.74309999000000004</v>
      </c>
      <c r="D54">
        <v>977.07897949000005</v>
      </c>
      <c r="E54">
        <v>2.4890000799999998</v>
      </c>
      <c r="F54">
        <v>9.9000003020963209E+37</v>
      </c>
      <c r="G54">
        <v>1.69949996</v>
      </c>
      <c r="H54">
        <v>1285.3000488299999</v>
      </c>
      <c r="J54" s="2">
        <f>TREND(Calibration!$A$2:$A$4,Calibration!$B$2:$B$4,C54)</f>
        <v>472.50262802118067</v>
      </c>
      <c r="K54" s="2">
        <f>TREND(Calibration!$A$2:$A$4,Calibration!$C$2:$C$4,E54)</f>
        <v>987.252566674945</v>
      </c>
      <c r="L54" s="2">
        <f>TREND(Calibration!$A$2:$A$4,Calibration!$D$2:$D$4,G54)</f>
        <v>659.56863856944005</v>
      </c>
    </row>
    <row r="55" spans="1:12" x14ac:dyDescent="0.25">
      <c r="A55">
        <v>265100</v>
      </c>
      <c r="B55">
        <v>14.67099953</v>
      </c>
      <c r="C55">
        <v>0.74900001000000005</v>
      </c>
      <c r="D55">
        <v>1034.04003906</v>
      </c>
      <c r="E55">
        <v>2.3410999800000001</v>
      </c>
      <c r="F55">
        <v>9.9000003020963209E+37</v>
      </c>
      <c r="G55">
        <v>1.70650005</v>
      </c>
      <c r="H55">
        <v>9.9000003020963209E+37</v>
      </c>
      <c r="J55" s="2">
        <f>TREND(Calibration!$A$2:$A$4,Calibration!$B$2:$B$4,C55)</f>
        <v>476.12152816741093</v>
      </c>
      <c r="K55" s="2">
        <f>TREND(Calibration!$A$2:$A$4,Calibration!$C$2:$C$4,E55)</f>
        <v>927.41432681100719</v>
      </c>
      <c r="L55" s="2">
        <f>TREND(Calibration!$A$2:$A$4,Calibration!$D$2:$D$4,G55)</f>
        <v>662.45434838544884</v>
      </c>
    </row>
    <row r="56" spans="1:12" x14ac:dyDescent="0.25">
      <c r="A56">
        <v>270100</v>
      </c>
      <c r="B56">
        <v>14.81700039</v>
      </c>
      <c r="C56">
        <v>0.74470000999999997</v>
      </c>
      <c r="D56">
        <v>996.65698241999996</v>
      </c>
      <c r="E56">
        <v>2.35400009</v>
      </c>
      <c r="F56">
        <v>9.9000003020963209E+37</v>
      </c>
      <c r="G56">
        <v>1.71249998</v>
      </c>
      <c r="H56">
        <v>9.9000003020963209E+37</v>
      </c>
      <c r="J56" s="2">
        <f>TREND(Calibration!$A$2:$A$4,Calibration!$B$2:$B$4,C56)</f>
        <v>473.48403361166527</v>
      </c>
      <c r="K56" s="2">
        <f>TREND(Calibration!$A$2:$A$4,Calibration!$C$2:$C$4,E56)</f>
        <v>932.63352461040813</v>
      </c>
      <c r="L56" s="2">
        <f>TREND(Calibration!$A$2:$A$4,Calibration!$D$2:$D$4,G56)</f>
        <v>664.92775328400955</v>
      </c>
    </row>
    <row r="57" spans="1:12" x14ac:dyDescent="0.25">
      <c r="A57">
        <v>275100</v>
      </c>
      <c r="B57">
        <v>14.875</v>
      </c>
      <c r="C57">
        <v>0.75169998000000005</v>
      </c>
      <c r="D57">
        <v>854.47497558999999</v>
      </c>
      <c r="E57">
        <v>2.2497999700000002</v>
      </c>
      <c r="F57">
        <v>9.9000003020963209E+37</v>
      </c>
      <c r="G57">
        <v>1.71619999</v>
      </c>
      <c r="H57">
        <v>9.9000003020963209E+37</v>
      </c>
      <c r="J57" s="2">
        <f>TREND(Calibration!$A$2:$A$4,Calibration!$B$2:$B$4,C57)</f>
        <v>477.77761099896361</v>
      </c>
      <c r="K57" s="2">
        <f>TREND(Calibration!$A$2:$A$4,Calibration!$C$2:$C$4,E57)</f>
        <v>890.47566417345718</v>
      </c>
      <c r="L57" s="2">
        <f>TREND(Calibration!$A$2:$A$4,Calibration!$D$2:$D$4,G57)</f>
        <v>666.45304155549343</v>
      </c>
    </row>
    <row r="58" spans="1:12" x14ac:dyDescent="0.25">
      <c r="A58">
        <v>280100</v>
      </c>
      <c r="B58">
        <v>14.87899971</v>
      </c>
      <c r="C58">
        <v>0.74959998999999999</v>
      </c>
      <c r="D58">
        <v>904.18597411999997</v>
      </c>
      <c r="E58">
        <v>1.9559999699999999</v>
      </c>
      <c r="F58">
        <v>9.9000003020963209E+37</v>
      </c>
      <c r="G58">
        <v>1.71080005</v>
      </c>
      <c r="H58">
        <v>9.9000003020963209E+37</v>
      </c>
      <c r="J58" s="2">
        <f>TREND(Calibration!$A$2:$A$4,Calibration!$B$2:$B$4,C58)</f>
        <v>476.48953839614489</v>
      </c>
      <c r="K58" s="2">
        <f>TREND(Calibration!$A$2:$A$4,Calibration!$C$2:$C$4,E58)</f>
        <v>771.60843641617384</v>
      </c>
      <c r="L58" s="2">
        <f>TREND(Calibration!$A$2:$A$4,Calibration!$D$2:$D$4,G58)</f>
        <v>664.22697591007181</v>
      </c>
    </row>
    <row r="59" spans="1:12" x14ac:dyDescent="0.25">
      <c r="A59">
        <v>285101</v>
      </c>
      <c r="B59">
        <v>14.911000250000001</v>
      </c>
      <c r="C59">
        <v>0.74580002000000001</v>
      </c>
      <c r="D59">
        <v>9.9000003020963209E+37</v>
      </c>
      <c r="E59">
        <v>1.9651999499999999</v>
      </c>
      <c r="F59">
        <v>9.9000003020963209E+37</v>
      </c>
      <c r="G59">
        <v>1.69790006</v>
      </c>
      <c r="H59">
        <v>9.9000003020963209E+37</v>
      </c>
      <c r="J59" s="2">
        <f>TREND(Calibration!$A$2:$A$4,Calibration!$B$2:$B$4,C59)</f>
        <v>474.1587476549829</v>
      </c>
      <c r="K59" s="2">
        <f>TREND(Calibration!$A$2:$A$4,Calibration!$C$2:$C$4,E59)</f>
        <v>775.33061517050487</v>
      </c>
      <c r="L59" s="2">
        <f>TREND(Calibration!$A$2:$A$4,Calibration!$D$2:$D$4,G59)</f>
        <v>658.90909745859256</v>
      </c>
    </row>
    <row r="60" spans="1:12" x14ac:dyDescent="0.25">
      <c r="A60">
        <v>290100</v>
      </c>
      <c r="B60">
        <v>14.88799953</v>
      </c>
      <c r="C60">
        <v>0.75279998999999997</v>
      </c>
      <c r="D60">
        <v>918.13397216999999</v>
      </c>
      <c r="E60">
        <v>2.0018999599999998</v>
      </c>
      <c r="F60">
        <v>9.9000003020963209E+37</v>
      </c>
      <c r="G60">
        <v>1.69840002</v>
      </c>
      <c r="H60">
        <v>9.9000003020963209E+37</v>
      </c>
      <c r="J60" s="2">
        <f>TREND(Calibration!$A$2:$A$4,Calibration!$B$2:$B$4,C60)</f>
        <v>478.45232504228119</v>
      </c>
      <c r="K60" s="2">
        <f>TREND(Calibration!$A$2:$A$4,Calibration!$C$2:$C$4,E60)</f>
        <v>790.17890804785191</v>
      </c>
      <c r="L60" s="2">
        <f>TREND(Calibration!$A$2:$A$4,Calibration!$D$2:$D$4,G60)</f>
        <v>659.11520044864142</v>
      </c>
    </row>
    <row r="61" spans="1:12" x14ac:dyDescent="0.25">
      <c r="A61">
        <v>295100</v>
      </c>
      <c r="B61">
        <v>14.90799999</v>
      </c>
      <c r="C61">
        <v>0.74800003000000004</v>
      </c>
      <c r="D61">
        <v>1235.2709960899999</v>
      </c>
      <c r="E61">
        <v>1.91820002</v>
      </c>
      <c r="F61">
        <v>9.9000003020963209E+37</v>
      </c>
      <c r="G61">
        <v>1.70220006</v>
      </c>
      <c r="H61">
        <v>9.9000003020963209E+37</v>
      </c>
      <c r="J61" s="2">
        <f>TREND(Calibration!$A$2:$A$4,Calibration!$B$2:$B$4,C61)</f>
        <v>475.50816960790991</v>
      </c>
      <c r="K61" s="2">
        <f>TREND(Calibration!$A$2:$A$4,Calibration!$C$2:$C$4,E61)</f>
        <v>756.31512373454041</v>
      </c>
      <c r="L61" s="2">
        <f>TREND(Calibration!$A$2:$A$4,Calibration!$D$2:$D$4,G61)</f>
        <v>660.68172498321553</v>
      </c>
    </row>
    <row r="62" spans="1:12" x14ac:dyDescent="0.25">
      <c r="A62">
        <v>300101</v>
      </c>
      <c r="B62">
        <v>14.91800022</v>
      </c>
      <c r="C62">
        <v>0.75120001999999997</v>
      </c>
      <c r="D62">
        <v>889.86499022999999</v>
      </c>
      <c r="E62">
        <v>1.91929996</v>
      </c>
      <c r="F62">
        <v>9.9000003020963209E+37</v>
      </c>
      <c r="G62">
        <v>1.69840002</v>
      </c>
      <c r="H62">
        <v>1069.16699219</v>
      </c>
      <c r="J62" s="2">
        <f>TREND(Calibration!$A$2:$A$4,Calibration!$B$2:$B$4,C62)</f>
        <v>477.47095012033782</v>
      </c>
      <c r="K62" s="2">
        <f>TREND(Calibration!$A$2:$A$4,Calibration!$C$2:$C$4,E62)</f>
        <v>756.76014353882681</v>
      </c>
      <c r="L62" s="2">
        <f>TREND(Calibration!$A$2:$A$4,Calibration!$D$2:$D$4,G62)</f>
        <v>659.11520044864142</v>
      </c>
    </row>
    <row r="63" spans="1:12" x14ac:dyDescent="0.25">
      <c r="A63">
        <v>305100</v>
      </c>
      <c r="B63">
        <v>14.86600018</v>
      </c>
      <c r="C63">
        <v>0.74849999</v>
      </c>
      <c r="D63">
        <v>1313.1440429700001</v>
      </c>
      <c r="E63">
        <v>1.88740003</v>
      </c>
      <c r="F63">
        <v>1315.54296875</v>
      </c>
      <c r="G63">
        <v>1.7006000299999999</v>
      </c>
      <c r="H63">
        <v>9.9000003020963209E+37</v>
      </c>
      <c r="J63" s="2">
        <f>TREND(Calibration!$A$2:$A$4,Calibration!$B$2:$B$4,C63)</f>
        <v>475.81483048653558</v>
      </c>
      <c r="K63" s="2">
        <f>TREND(Calibration!$A$2:$A$4,Calibration!$C$2:$C$4,E63)</f>
        <v>743.85389355669133</v>
      </c>
      <c r="L63" s="2">
        <f>TREND(Calibration!$A$2:$A$4,Calibration!$D$2:$D$4,G63)</f>
        <v>660.02213028130325</v>
      </c>
    </row>
    <row r="64" spans="1:12" x14ac:dyDescent="0.25">
      <c r="A64">
        <v>310101</v>
      </c>
      <c r="B64">
        <v>14.930999760000001</v>
      </c>
      <c r="C64">
        <v>0.74419999000000003</v>
      </c>
      <c r="D64">
        <v>1087.69799805</v>
      </c>
      <c r="E64">
        <v>1.86689997</v>
      </c>
      <c r="F64">
        <v>9.9000003020963209E+37</v>
      </c>
      <c r="G64">
        <v>1.7033</v>
      </c>
      <c r="H64">
        <v>9.9000003020963209E+37</v>
      </c>
      <c r="J64" s="2">
        <f>TREND(Calibration!$A$2:$A$4,Calibration!$B$2:$B$4,C64)</f>
        <v>473.17733593078998</v>
      </c>
      <c r="K64" s="2">
        <f>TREND(Calibration!$A$2:$A$4,Calibration!$C$2:$C$4,E64)</f>
        <v>735.55986598331504</v>
      </c>
      <c r="L64" s="2">
        <f>TREND(Calibration!$A$2:$A$4,Calibration!$D$2:$D$4,G64)</f>
        <v>661.13516310401405</v>
      </c>
    </row>
    <row r="65" spans="1:12" x14ac:dyDescent="0.25">
      <c r="A65">
        <v>315102</v>
      </c>
      <c r="B65">
        <v>14.975999829999999</v>
      </c>
      <c r="C65">
        <v>0.74849999</v>
      </c>
      <c r="D65">
        <v>860.01202393000005</v>
      </c>
      <c r="E65">
        <v>1.9436000600000001</v>
      </c>
      <c r="F65">
        <v>9.9000003020963209E+37</v>
      </c>
      <c r="G65">
        <v>1.7059999699999999</v>
      </c>
      <c r="H65">
        <v>1327.0200195299999</v>
      </c>
      <c r="J65" s="2">
        <f>TREND(Calibration!$A$2:$A$4,Calibration!$B$2:$B$4,C65)</f>
        <v>475.81483048653558</v>
      </c>
      <c r="K65" s="2">
        <f>TREND(Calibration!$A$2:$A$4,Calibration!$C$2:$C$4,E65)</f>
        <v>766.59161229725009</v>
      </c>
      <c r="L65" s="2">
        <f>TREND(Calibration!$A$2:$A$4,Calibration!$D$2:$D$4,G65)</f>
        <v>662.24819592672475</v>
      </c>
    </row>
    <row r="66" spans="1:12" x14ac:dyDescent="0.25">
      <c r="A66">
        <v>320101</v>
      </c>
      <c r="B66">
        <v>15.01799965</v>
      </c>
      <c r="C66">
        <v>0.74040002000000005</v>
      </c>
      <c r="D66">
        <v>1228.8540039100001</v>
      </c>
      <c r="E66">
        <v>2.3006000499999999</v>
      </c>
      <c r="F66">
        <v>9.9000003020963209E+37</v>
      </c>
      <c r="G66">
        <v>1.70169997</v>
      </c>
      <c r="H66">
        <v>9.9000003020963209E+37</v>
      </c>
      <c r="J66" s="2">
        <f>TREND(Calibration!$A$2:$A$4,Calibration!$B$2:$B$4,C66)</f>
        <v>470.84654518962799</v>
      </c>
      <c r="K66" s="2">
        <f>TREND(Calibration!$A$2:$A$4,Calibration!$C$2:$C$4,E66)</f>
        <v>911.02864129887632</v>
      </c>
      <c r="L66" s="2">
        <f>TREND(Calibration!$A$2:$A$4,Calibration!$D$2:$D$4,G66)</f>
        <v>660.47556840210177</v>
      </c>
    </row>
    <row r="67" spans="1:12" x14ac:dyDescent="0.25">
      <c r="A67">
        <v>325100</v>
      </c>
      <c r="B67">
        <v>15.09300041</v>
      </c>
      <c r="C67">
        <v>0.74199998</v>
      </c>
      <c r="D67">
        <v>1052.8680419899999</v>
      </c>
      <c r="E67">
        <v>2.2125001000000002</v>
      </c>
      <c r="F67">
        <v>9.9000003020963209E+37</v>
      </c>
      <c r="G67">
        <v>1.7010999899999999</v>
      </c>
      <c r="H67">
        <v>9.9000003020963209E+37</v>
      </c>
      <c r="J67" s="2">
        <f>TREND(Calibration!$A$2:$A$4,Calibration!$B$2:$B$4,C67)</f>
        <v>471.82791397786298</v>
      </c>
      <c r="K67" s="2">
        <f>TREND(Calibration!$A$2:$A$4,Calibration!$C$2:$C$4,E67)</f>
        <v>875.38467662203766</v>
      </c>
      <c r="L67" s="2">
        <f>TREND(Calibration!$A$2:$A$4,Calibration!$D$2:$D$4,G67)</f>
        <v>660.22823327135222</v>
      </c>
    </row>
    <row r="68" spans="1:12" x14ac:dyDescent="0.25">
      <c r="A68">
        <v>330101</v>
      </c>
      <c r="B68">
        <v>15.15799999</v>
      </c>
      <c r="C68">
        <v>0.74690002</v>
      </c>
      <c r="D68">
        <v>510.01901244999999</v>
      </c>
      <c r="E68">
        <v>2.2578999999999998</v>
      </c>
      <c r="F68">
        <v>9.9000003020963209E+37</v>
      </c>
      <c r="G68">
        <v>1.70270002</v>
      </c>
      <c r="H68">
        <v>9.9000003020963209E+37</v>
      </c>
      <c r="J68" s="2">
        <f>TREND(Calibration!$A$2:$A$4,Calibration!$B$2:$B$4,C68)</f>
        <v>474.83345556459227</v>
      </c>
      <c r="K68" s="2">
        <f>TREND(Calibration!$A$2:$A$4,Calibration!$C$2:$C$4,E68)</f>
        <v>893.75281907764634</v>
      </c>
      <c r="L68" s="2">
        <f>TREND(Calibration!$A$2:$A$4,Calibration!$D$2:$D$4,G68)</f>
        <v>660.88782797326439</v>
      </c>
    </row>
    <row r="69" spans="1:12" x14ac:dyDescent="0.25">
      <c r="A69">
        <v>335102</v>
      </c>
      <c r="B69">
        <v>15.21899986</v>
      </c>
      <c r="C69">
        <v>0.74529999000000002</v>
      </c>
      <c r="D69">
        <v>399.28500365999997</v>
      </c>
      <c r="E69">
        <v>2.2973001000000002</v>
      </c>
      <c r="F69">
        <v>9.9000003020963209E+37</v>
      </c>
      <c r="G69">
        <v>1.7010999899999999</v>
      </c>
      <c r="H69">
        <v>1038.9809570299999</v>
      </c>
      <c r="J69" s="2">
        <f>TREND(Calibration!$A$2:$A$4,Calibration!$B$2:$B$4,C69)</f>
        <v>473.85204384039929</v>
      </c>
      <c r="K69" s="2">
        <f>TREND(Calibration!$A$2:$A$4,Calibration!$C$2:$C$4,E69)</f>
        <v>909.69352928989883</v>
      </c>
      <c r="L69" s="2">
        <f>TREND(Calibration!$A$2:$A$4,Calibration!$D$2:$D$4,G69)</f>
        <v>660.22823327135222</v>
      </c>
    </row>
    <row r="70" spans="1:12" x14ac:dyDescent="0.25">
      <c r="A70">
        <v>340102</v>
      </c>
      <c r="B70">
        <v>15.166999819999999</v>
      </c>
      <c r="C70">
        <v>0.74419999000000003</v>
      </c>
      <c r="D70">
        <v>960.53100586000005</v>
      </c>
      <c r="E70">
        <v>2.37459993</v>
      </c>
      <c r="F70">
        <v>9.9000003020963209E+37</v>
      </c>
      <c r="G70">
        <v>1.70220006</v>
      </c>
      <c r="H70">
        <v>9.9000003020963209E+37</v>
      </c>
      <c r="J70" s="2">
        <f>TREND(Calibration!$A$2:$A$4,Calibration!$B$2:$B$4,C70)</f>
        <v>473.17733593078998</v>
      </c>
      <c r="K70" s="2">
        <f>TREND(Calibration!$A$2:$A$4,Calibration!$C$2:$C$4,E70)</f>
        <v>940.96792172764299</v>
      </c>
      <c r="L70" s="2">
        <f>TREND(Calibration!$A$2:$A$4,Calibration!$D$2:$D$4,G70)</f>
        <v>660.68172498321553</v>
      </c>
    </row>
    <row r="71" spans="1:12" x14ac:dyDescent="0.25">
      <c r="A71">
        <v>345101</v>
      </c>
      <c r="B71">
        <v>15.01500034</v>
      </c>
      <c r="C71">
        <v>0.73720001999999996</v>
      </c>
      <c r="D71">
        <v>1039.9880371100001</v>
      </c>
      <c r="E71">
        <v>2.2648999700000001</v>
      </c>
      <c r="F71">
        <v>9.9000003020963209E+37</v>
      </c>
      <c r="G71">
        <v>1.7006000299999999</v>
      </c>
      <c r="H71">
        <v>9.9000003020963209E+37</v>
      </c>
      <c r="J71" s="2">
        <f>TREND(Calibration!$A$2:$A$4,Calibration!$B$2:$B$4,C71)</f>
        <v>468.88375854349164</v>
      </c>
      <c r="K71" s="2">
        <f>TREND(Calibration!$A$2:$A$4,Calibration!$C$2:$C$4,E71)</f>
        <v>896.58490562728616</v>
      </c>
      <c r="L71" s="2">
        <f>TREND(Calibration!$A$2:$A$4,Calibration!$D$2:$D$4,G71)</f>
        <v>660.02213028130325</v>
      </c>
    </row>
    <row r="72" spans="1:12" x14ac:dyDescent="0.25">
      <c r="A72">
        <v>350102</v>
      </c>
      <c r="B72">
        <v>14.975999829999999</v>
      </c>
      <c r="C72">
        <v>0.73989998999999995</v>
      </c>
      <c r="D72">
        <v>720.34997558999999</v>
      </c>
      <c r="E72">
        <v>2.1175000700000002</v>
      </c>
      <c r="F72">
        <v>9.9000003020963209E+37</v>
      </c>
      <c r="G72">
        <v>1.7006000299999999</v>
      </c>
      <c r="H72">
        <v>9.9000003020963209E+37</v>
      </c>
      <c r="J72" s="2">
        <f>TREND(Calibration!$A$2:$A$4,Calibration!$B$2:$B$4,C72)</f>
        <v>470.53984137504432</v>
      </c>
      <c r="K72" s="2">
        <f>TREND(Calibration!$A$2:$A$4,Calibration!$C$2:$C$4,E72)</f>
        <v>836.94903944382543</v>
      </c>
      <c r="L72" s="2">
        <f>TREND(Calibration!$A$2:$A$4,Calibration!$D$2:$D$4,G72)</f>
        <v>660.02213028130325</v>
      </c>
    </row>
    <row r="73" spans="1:12" x14ac:dyDescent="0.25">
      <c r="A73">
        <v>355114</v>
      </c>
      <c r="B73">
        <v>14.94999981</v>
      </c>
      <c r="C73">
        <v>0.73659998000000004</v>
      </c>
      <c r="D73">
        <v>978.90600586000005</v>
      </c>
      <c r="E73">
        <v>2.1521000899999998</v>
      </c>
      <c r="F73">
        <v>9.9000003020963209E+37</v>
      </c>
      <c r="G73">
        <v>1.7043999400000001</v>
      </c>
      <c r="H73">
        <v>9.9000003020963209E+37</v>
      </c>
      <c r="J73" s="2">
        <f>TREND(Calibration!$A$2:$A$4,Calibration!$B$2:$B$4,C73)</f>
        <v>468.51571151250806</v>
      </c>
      <c r="K73" s="2">
        <f>TREND(Calibration!$A$2:$A$4,Calibration!$C$2:$C$4,E73)</f>
        <v>850.94770676086603</v>
      </c>
      <c r="L73" s="2">
        <f>TREND(Calibration!$A$2:$A$4,Calibration!$D$2:$D$4,G73)</f>
        <v>661.58860122481258</v>
      </c>
    </row>
    <row r="74" spans="1:12" x14ac:dyDescent="0.25">
      <c r="A74">
        <v>360102</v>
      </c>
      <c r="B74">
        <v>15.02099991</v>
      </c>
      <c r="C74">
        <v>0.73930001000000001</v>
      </c>
      <c r="D74">
        <v>298.26300049000002</v>
      </c>
      <c r="E74">
        <v>2.0467998999999999</v>
      </c>
      <c r="F74">
        <v>9.9000003020963209E+37</v>
      </c>
      <c r="G74">
        <v>1.70379996</v>
      </c>
      <c r="H74">
        <v>9.9000003020963209E+37</v>
      </c>
      <c r="J74" s="2">
        <f>TREND(Calibration!$A$2:$A$4,Calibration!$B$2:$B$4,C74)</f>
        <v>470.17183114631035</v>
      </c>
      <c r="K74" s="2">
        <f>TREND(Calibration!$A$2:$A$4,Calibration!$C$2:$C$4,E74)</f>
        <v>808.34477392351005</v>
      </c>
      <c r="L74" s="2">
        <f>TREND(Calibration!$A$2:$A$4,Calibration!$D$2:$D$4,G74)</f>
        <v>661.34126609406303</v>
      </c>
    </row>
    <row r="75" spans="1:12" x14ac:dyDescent="0.25">
      <c r="A75">
        <v>365101</v>
      </c>
      <c r="B75">
        <v>15.041000370000001</v>
      </c>
      <c r="C75">
        <v>0.74529999000000002</v>
      </c>
      <c r="D75">
        <v>9.9000003020963209E+37</v>
      </c>
      <c r="E75">
        <v>1.95659995</v>
      </c>
      <c r="F75">
        <v>9.9000003020963209E+37</v>
      </c>
      <c r="G75">
        <v>1.71080005</v>
      </c>
      <c r="H75">
        <v>1318.4310302700001</v>
      </c>
      <c r="J75" s="2">
        <f>TREND(Calibration!$A$2:$A$4,Calibration!$B$2:$B$4,C75)</f>
        <v>473.85204384039929</v>
      </c>
      <c r="K75" s="2">
        <f>TREND(Calibration!$A$2:$A$4,Calibration!$C$2:$C$4,E75)</f>
        <v>771.85117964050949</v>
      </c>
      <c r="L75" s="2">
        <f>TREND(Calibration!$A$2:$A$4,Calibration!$D$2:$D$4,G75)</f>
        <v>664.22697591007181</v>
      </c>
    </row>
    <row r="76" spans="1:12" x14ac:dyDescent="0.25">
      <c r="A76">
        <v>370101</v>
      </c>
      <c r="B76">
        <v>15.086000439999999</v>
      </c>
      <c r="C76">
        <v>0.73989998999999995</v>
      </c>
      <c r="D76">
        <v>719.51800536999997</v>
      </c>
      <c r="E76">
        <v>2.0808000600000001</v>
      </c>
      <c r="F76">
        <v>9.9000003020963209E+37</v>
      </c>
      <c r="G76">
        <v>1.7194999500000001</v>
      </c>
      <c r="H76">
        <v>9.9000003020963209E+37</v>
      </c>
      <c r="J76" s="2">
        <f>TREND(Calibration!$A$2:$A$4,Calibration!$B$2:$B$4,C76)</f>
        <v>470.53984137504432</v>
      </c>
      <c r="K76" s="2">
        <f>TREND(Calibration!$A$2:$A$4,Calibration!$C$2:$C$4,E76)</f>
        <v>822.10074656647828</v>
      </c>
      <c r="L76" s="2">
        <f>TREND(Calibration!$A$2:$A$4,Calibration!$D$2:$D$4,G76)</f>
        <v>667.81341363134334</v>
      </c>
    </row>
    <row r="77" spans="1:12" x14ac:dyDescent="0.25">
      <c r="A77">
        <v>375101</v>
      </c>
      <c r="B77">
        <v>15.14500046</v>
      </c>
      <c r="C77">
        <v>0.74089998000000001</v>
      </c>
      <c r="D77">
        <v>617.35198975000003</v>
      </c>
      <c r="E77">
        <v>1.9651999499999999</v>
      </c>
      <c r="F77">
        <v>9.9000003020963209E+37</v>
      </c>
      <c r="G77">
        <v>1.7183999999999999</v>
      </c>
      <c r="H77">
        <v>9.9000003020963209E+37</v>
      </c>
      <c r="J77" s="2">
        <f>TREND(Calibration!$A$2:$A$4,Calibration!$B$2:$B$4,C77)</f>
        <v>471.15320606825367</v>
      </c>
      <c r="K77" s="2">
        <f>TREND(Calibration!$A$2:$A$4,Calibration!$C$2:$C$4,E77)</f>
        <v>775.33061517050487</v>
      </c>
      <c r="L77" s="2">
        <f>TREND(Calibration!$A$2:$A$4,Calibration!$D$2:$D$4,G77)</f>
        <v>667.35997138815515</v>
      </c>
    </row>
    <row r="78" spans="1:12" x14ac:dyDescent="0.25">
      <c r="A78">
        <v>380101</v>
      </c>
      <c r="B78">
        <v>15.20300007</v>
      </c>
      <c r="C78">
        <v>0.73720001999999996</v>
      </c>
      <c r="D78">
        <v>825.16699218999997</v>
      </c>
      <c r="E78">
        <v>1.9230999900000001</v>
      </c>
      <c r="F78">
        <v>1010.92498779</v>
      </c>
      <c r="G78">
        <v>1.72109997</v>
      </c>
      <c r="H78">
        <v>9.9000003020963209E+37</v>
      </c>
      <c r="J78" s="2">
        <f>TREND(Calibration!$A$2:$A$4,Calibration!$B$2:$B$4,C78)</f>
        <v>468.88375854349164</v>
      </c>
      <c r="K78" s="2">
        <f>TREND(Calibration!$A$2:$A$4,Calibration!$C$2:$C$4,E78)</f>
        <v>758.29758067801845</v>
      </c>
      <c r="L78" s="2">
        <f>TREND(Calibration!$A$2:$A$4,Calibration!$D$2:$D$4,G78)</f>
        <v>668.47300421086595</v>
      </c>
    </row>
    <row r="79" spans="1:12" x14ac:dyDescent="0.25">
      <c r="A79">
        <v>385102</v>
      </c>
      <c r="B79">
        <v>15.15400028</v>
      </c>
      <c r="C79">
        <v>0.73720001999999996</v>
      </c>
      <c r="D79">
        <v>888.45697021000001</v>
      </c>
      <c r="E79">
        <v>1.9716999500000001</v>
      </c>
      <c r="F79">
        <v>930.93597411999997</v>
      </c>
      <c r="G79">
        <v>1.7183999999999999</v>
      </c>
      <c r="H79">
        <v>9.9000003020963209E+37</v>
      </c>
      <c r="J79" s="2">
        <f>TREND(Calibration!$A$2:$A$4,Calibration!$B$2:$B$4,C79)</f>
        <v>468.88375854349164</v>
      </c>
      <c r="K79" s="2">
        <f>TREND(Calibration!$A$2:$A$4,Calibration!$C$2:$C$4,E79)</f>
        <v>777.96042109433859</v>
      </c>
      <c r="L79" s="2">
        <f>TREND(Calibration!$A$2:$A$4,Calibration!$D$2:$D$4,G79)</f>
        <v>667.35997138815515</v>
      </c>
    </row>
    <row r="80" spans="1:12" x14ac:dyDescent="0.25">
      <c r="A80">
        <v>390102</v>
      </c>
      <c r="B80">
        <v>15.086000439999999</v>
      </c>
      <c r="C80">
        <v>0.73610001999999997</v>
      </c>
      <c r="D80">
        <v>1136.4589843700001</v>
      </c>
      <c r="E80">
        <v>1.8918000500000001</v>
      </c>
      <c r="F80">
        <v>1160.5319824200001</v>
      </c>
      <c r="G80">
        <v>1.7222000399999999</v>
      </c>
      <c r="H80">
        <v>9.9000003020963209E+37</v>
      </c>
      <c r="J80" s="2">
        <f>TREND(Calibration!$A$2:$A$4,Calibration!$B$2:$B$4,C80)</f>
        <v>468.20905063388233</v>
      </c>
      <c r="K80" s="2">
        <f>TREND(Calibration!$A$2:$A$4,Calibration!$C$2:$C$4,E80)</f>
        <v>745.63407796607396</v>
      </c>
      <c r="L80" s="2">
        <f>TREND(Calibration!$A$2:$A$4,Calibration!$D$2:$D$4,G80)</f>
        <v>668.92649592272915</v>
      </c>
    </row>
    <row r="81" spans="1:12" x14ac:dyDescent="0.25">
      <c r="A81">
        <v>395103</v>
      </c>
      <c r="B81">
        <v>14.960000040000001</v>
      </c>
      <c r="C81">
        <v>0.73390001000000005</v>
      </c>
      <c r="D81">
        <v>9.9000003020963209E+37</v>
      </c>
      <c r="E81">
        <v>1.8766000300000001</v>
      </c>
      <c r="F81">
        <v>754.52197265999996</v>
      </c>
      <c r="G81">
        <v>1.72490001</v>
      </c>
      <c r="H81">
        <v>9.9000003020963209E+37</v>
      </c>
      <c r="J81" s="2">
        <f>TREND(Calibration!$A$2:$A$4,Calibration!$B$2:$B$4,C81)</f>
        <v>466.85962868095538</v>
      </c>
      <c r="K81" s="2">
        <f>TREND(Calibration!$A$2:$A$4,Calibration!$C$2:$C$4,E81)</f>
        <v>739.48436986785998</v>
      </c>
      <c r="L81" s="2">
        <f>TREND(Calibration!$A$2:$A$4,Calibration!$D$2:$D$4,G81)</f>
        <v>670.03952874543995</v>
      </c>
    </row>
    <row r="82" spans="1:12" x14ac:dyDescent="0.25">
      <c r="A82">
        <v>400115</v>
      </c>
      <c r="B82">
        <v>14.86900043</v>
      </c>
      <c r="C82">
        <v>0.73390001000000005</v>
      </c>
      <c r="D82">
        <v>1193.04394531</v>
      </c>
      <c r="E82">
        <v>1.92630005</v>
      </c>
      <c r="F82">
        <v>881.41601562000005</v>
      </c>
      <c r="G82">
        <v>1.7270000000000001</v>
      </c>
      <c r="H82">
        <v>9.9000003020963209E+37</v>
      </c>
      <c r="J82" s="2">
        <f>TREND(Calibration!$A$2:$A$4,Calibration!$B$2:$B$4,C82)</f>
        <v>466.85962868095538</v>
      </c>
      <c r="K82" s="2">
        <f>TREND(Calibration!$A$2:$A$4,Calibration!$C$2:$C$4,E82)</f>
        <v>759.59227863872979</v>
      </c>
      <c r="L82" s="2">
        <f>TREND(Calibration!$A$2:$A$4,Calibration!$D$2:$D$4,G82)</f>
        <v>670.90522643740121</v>
      </c>
    </row>
    <row r="83" spans="1:12" x14ac:dyDescent="0.25">
      <c r="A83">
        <v>405103</v>
      </c>
      <c r="B83">
        <v>14.75899982</v>
      </c>
      <c r="C83">
        <v>0.72799999000000004</v>
      </c>
      <c r="D83">
        <v>1328.6300048799999</v>
      </c>
      <c r="E83">
        <v>1.9447000000000001</v>
      </c>
      <c r="F83">
        <v>882.39697265999996</v>
      </c>
      <c r="G83">
        <v>1.72539997</v>
      </c>
      <c r="H83">
        <v>9.9000003020963209E+37</v>
      </c>
      <c r="J83" s="2">
        <f>TREND(Calibration!$A$2:$A$4,Calibration!$B$2:$B$4,C83)</f>
        <v>463.24072853472512</v>
      </c>
      <c r="K83" s="2">
        <f>TREND(Calibration!$A$2:$A$4,Calibration!$C$2:$C$4,E83)</f>
        <v>767.0366321015365</v>
      </c>
      <c r="L83" s="2">
        <f>TREND(Calibration!$A$2:$A$4,Calibration!$D$2:$D$4,G83)</f>
        <v>670.24563173548893</v>
      </c>
    </row>
    <row r="84" spans="1:12" x14ac:dyDescent="0.25">
      <c r="A84">
        <v>410103</v>
      </c>
      <c r="B84">
        <v>14.725999829999999</v>
      </c>
      <c r="C84">
        <v>0.72100001999999996</v>
      </c>
      <c r="D84">
        <v>264.07000732</v>
      </c>
      <c r="E84">
        <v>2.0186998799999998</v>
      </c>
      <c r="F84">
        <v>9.9000003020963209E+37</v>
      </c>
      <c r="G84">
        <v>1.7259999500000001</v>
      </c>
      <c r="H84">
        <v>1059.5560302700001</v>
      </c>
      <c r="J84" s="2">
        <f>TREND(Calibration!$A$2:$A$4,Calibration!$B$2:$B$4,C84)</f>
        <v>458.94715114742678</v>
      </c>
      <c r="K84" s="2">
        <f>TREND(Calibration!$A$2:$A$4,Calibration!$C$2:$C$4,E84)</f>
        <v>796.97591253030294</v>
      </c>
      <c r="L84" s="2">
        <f>TREND(Calibration!$A$2:$A$4,Calibration!$D$2:$D$4,G84)</f>
        <v>670.49296686623859</v>
      </c>
    </row>
    <row r="85" spans="1:12" x14ac:dyDescent="0.25">
      <c r="A85">
        <v>415102</v>
      </c>
      <c r="B85">
        <v>14.67399979</v>
      </c>
      <c r="C85">
        <v>0.72039998000000005</v>
      </c>
      <c r="D85">
        <v>1087.8339843700001</v>
      </c>
      <c r="E85">
        <v>1.97710001</v>
      </c>
      <c r="F85">
        <v>9.9000003020963209E+37</v>
      </c>
      <c r="G85">
        <v>1.7145999700000001</v>
      </c>
      <c r="H85">
        <v>9.9000003020963209E+37</v>
      </c>
      <c r="J85" s="2">
        <f>TREND(Calibration!$A$2:$A$4,Calibration!$B$2:$B$4,C85)</f>
        <v>458.5791041164432</v>
      </c>
      <c r="K85" s="2">
        <f>TREND(Calibration!$A$2:$A$4,Calibration!$C$2:$C$4,E85)</f>
        <v>780.1452072138859</v>
      </c>
      <c r="L85" s="2">
        <f>TREND(Calibration!$A$2:$A$4,Calibration!$D$2:$D$4,G85)</f>
        <v>665.79345097597081</v>
      </c>
    </row>
    <row r="86" spans="1:12" x14ac:dyDescent="0.25">
      <c r="A86">
        <v>420103</v>
      </c>
      <c r="B86">
        <v>14.647999759999999</v>
      </c>
      <c r="C86">
        <v>0.72100001999999996</v>
      </c>
      <c r="D86">
        <v>9.9000003020963209E+37</v>
      </c>
      <c r="E86">
        <v>2.2088000800000001</v>
      </c>
      <c r="F86">
        <v>9.9000003020963209E+37</v>
      </c>
      <c r="G86">
        <v>1.7130000599999999</v>
      </c>
      <c r="H86">
        <v>9.9000003020963209E+37</v>
      </c>
      <c r="J86" s="2">
        <f>TREND(Calibration!$A$2:$A$4,Calibration!$B$2:$B$4,C86)</f>
        <v>458.94715114742678</v>
      </c>
      <c r="K86" s="2">
        <f>TREND(Calibration!$A$2:$A$4,Calibration!$C$2:$C$4,E86)</f>
        <v>873.88770208137555</v>
      </c>
      <c r="L86" s="2">
        <f>TREND(Calibration!$A$2:$A$4,Calibration!$D$2:$D$4,G86)</f>
        <v>665.13390574273365</v>
      </c>
    </row>
    <row r="87" spans="1:12" x14ac:dyDescent="0.25">
      <c r="A87">
        <v>425103</v>
      </c>
      <c r="B87">
        <v>14.661000250000001</v>
      </c>
      <c r="C87">
        <v>0.72799999000000004</v>
      </c>
      <c r="D87">
        <v>595.09802246000004</v>
      </c>
      <c r="E87">
        <v>2.0855999000000001</v>
      </c>
      <c r="F87">
        <v>9.9000003020963209E+37</v>
      </c>
      <c r="G87">
        <v>1.7141</v>
      </c>
      <c r="H87">
        <v>1041.56604004</v>
      </c>
      <c r="J87" s="2">
        <f>TREND(Calibration!$A$2:$A$4,Calibration!$B$2:$B$4,C87)</f>
        <v>463.24072853472512</v>
      </c>
      <c r="K87" s="2">
        <f>TREND(Calibration!$A$2:$A$4,Calibration!$C$2:$C$4,E87)</f>
        <v>824.04269236116352</v>
      </c>
      <c r="L87" s="2">
        <f>TREND(Calibration!$A$2:$A$4,Calibration!$D$2:$D$4,G87)</f>
        <v>665.58734386353217</v>
      </c>
    </row>
    <row r="88" spans="1:12" x14ac:dyDescent="0.25">
      <c r="A88">
        <v>430102</v>
      </c>
      <c r="B88">
        <v>14.583000180000001</v>
      </c>
      <c r="C88">
        <v>0.73659998000000004</v>
      </c>
      <c r="D88">
        <v>566.76898193</v>
      </c>
      <c r="E88">
        <v>1.8560999600000001</v>
      </c>
      <c r="F88">
        <v>9.9000003020963209E+37</v>
      </c>
      <c r="G88">
        <v>1.71249998</v>
      </c>
      <c r="H88">
        <v>9.9000003020963209E+37</v>
      </c>
      <c r="J88" s="2">
        <f>TREND(Calibration!$A$2:$A$4,Calibration!$B$2:$B$4,C88)</f>
        <v>468.51571151250806</v>
      </c>
      <c r="K88" s="2">
        <f>TREND(Calibration!$A$2:$A$4,Calibration!$C$2:$C$4,E88)</f>
        <v>731.19033824862845</v>
      </c>
      <c r="L88" s="2">
        <f>TREND(Calibration!$A$2:$A$4,Calibration!$D$2:$D$4,G88)</f>
        <v>664.92775328400955</v>
      </c>
    </row>
    <row r="89" spans="1:12" x14ac:dyDescent="0.25">
      <c r="A89">
        <v>435115</v>
      </c>
      <c r="B89">
        <v>14.47999954</v>
      </c>
      <c r="C89">
        <v>0.73280000999999995</v>
      </c>
      <c r="D89">
        <v>9.9000003020963209E+37</v>
      </c>
      <c r="E89">
        <v>1.9365999700000001</v>
      </c>
      <c r="F89">
        <v>1140.00598145</v>
      </c>
      <c r="G89">
        <v>1.7226999999999999</v>
      </c>
      <c r="H89">
        <v>9.9000003020963209E+37</v>
      </c>
      <c r="J89" s="2">
        <f>TREND(Calibration!$A$2:$A$4,Calibration!$B$2:$B$4,C89)</f>
        <v>466.18492077134601</v>
      </c>
      <c r="K89" s="2">
        <f>TREND(Calibration!$A$2:$A$4,Calibration!$C$2:$C$4,E89)</f>
        <v>763.75947719734722</v>
      </c>
      <c r="L89" s="2">
        <f>TREND(Calibration!$A$2:$A$4,Calibration!$D$2:$D$4,G89)</f>
        <v>669.13259891277812</v>
      </c>
    </row>
    <row r="90" spans="1:12" x14ac:dyDescent="0.25">
      <c r="A90">
        <v>440103</v>
      </c>
      <c r="B90">
        <v>14.44999981</v>
      </c>
      <c r="C90">
        <v>0.72960000999999997</v>
      </c>
      <c r="D90">
        <v>344.01098632999998</v>
      </c>
      <c r="E90">
        <v>1.92630005</v>
      </c>
      <c r="F90">
        <v>9.9000003020963209E+37</v>
      </c>
      <c r="G90">
        <v>1.7194999500000001</v>
      </c>
      <c r="H90">
        <v>9.9000003020963209E+37</v>
      </c>
      <c r="J90" s="2">
        <f>TREND(Calibration!$A$2:$A$4,Calibration!$B$2:$B$4,C90)</f>
        <v>464.22213412520972</v>
      </c>
      <c r="K90" s="2">
        <f>TREND(Calibration!$A$2:$A$4,Calibration!$C$2:$C$4,E90)</f>
        <v>759.59227863872979</v>
      </c>
      <c r="L90" s="2">
        <f>TREND(Calibration!$A$2:$A$4,Calibration!$D$2:$D$4,G90)</f>
        <v>667.81341363134334</v>
      </c>
    </row>
    <row r="91" spans="1:12" x14ac:dyDescent="0.25">
      <c r="A91">
        <v>445102</v>
      </c>
      <c r="B91">
        <v>14.28499985</v>
      </c>
      <c r="C91">
        <v>0.73390001000000005</v>
      </c>
      <c r="D91">
        <v>1317.45495605</v>
      </c>
      <c r="E91">
        <v>1.8982000400000001</v>
      </c>
      <c r="F91">
        <v>9.9000003020963209E+37</v>
      </c>
      <c r="G91">
        <v>1.7188999700000001</v>
      </c>
      <c r="H91">
        <v>1334.8170166</v>
      </c>
      <c r="J91" s="2">
        <f>TREND(Calibration!$A$2:$A$4,Calibration!$B$2:$B$4,C91)</f>
        <v>466.85962868095538</v>
      </c>
      <c r="K91" s="2">
        <f>TREND(Calibration!$A$2:$A$4,Calibration!$C$2:$C$4,E91)</f>
        <v>748.22342129137803</v>
      </c>
      <c r="L91" s="2">
        <f>TREND(Calibration!$A$2:$A$4,Calibration!$D$2:$D$4,G91)</f>
        <v>667.56607850059379</v>
      </c>
    </row>
    <row r="92" spans="1:12" x14ac:dyDescent="0.25">
      <c r="A92">
        <v>450103</v>
      </c>
      <c r="B92">
        <v>14.161999700000001</v>
      </c>
      <c r="C92">
        <v>0.72420001000000001</v>
      </c>
      <c r="D92">
        <v>821.18499756000006</v>
      </c>
      <c r="E92">
        <v>1.8566999399999999</v>
      </c>
      <c r="F92">
        <v>9.9000003020963209E+37</v>
      </c>
      <c r="G92">
        <v>1.71790004</v>
      </c>
      <c r="H92">
        <v>9.9000003020963209E+37</v>
      </c>
      <c r="J92" s="2">
        <f>TREND(Calibration!$A$2:$A$4,Calibration!$B$2:$B$4,C92)</f>
        <v>460.90993165985481</v>
      </c>
      <c r="K92" s="2">
        <f>TREND(Calibration!$A$2:$A$4,Calibration!$C$2:$C$4,E92)</f>
        <v>731.43308147296398</v>
      </c>
      <c r="L92" s="2">
        <f>TREND(Calibration!$A$2:$A$4,Calibration!$D$2:$D$4,G92)</f>
        <v>667.15386839810617</v>
      </c>
    </row>
    <row r="93" spans="1:12" x14ac:dyDescent="0.25">
      <c r="A93">
        <v>455102</v>
      </c>
      <c r="B93">
        <v>14.149000170000001</v>
      </c>
      <c r="C93">
        <v>0.72199999999999998</v>
      </c>
      <c r="D93">
        <v>680.14801024999997</v>
      </c>
      <c r="E93">
        <v>1.8474999700000001</v>
      </c>
      <c r="F93">
        <v>9.9000003020963209E+37</v>
      </c>
      <c r="G93">
        <v>1.7167999700000001</v>
      </c>
      <c r="H93">
        <v>9.9000003020963209E+37</v>
      </c>
      <c r="J93" s="2">
        <f>TREND(Calibration!$A$2:$A$4,Calibration!$B$2:$B$4,C93)</f>
        <v>459.5605097069278</v>
      </c>
      <c r="K93" s="2">
        <f>TREND(Calibration!$A$2:$A$4,Calibration!$C$2:$C$4,E93)</f>
        <v>727.7109067644883</v>
      </c>
      <c r="L93" s="2">
        <f>TREND(Calibration!$A$2:$A$4,Calibration!$D$2:$D$4,G93)</f>
        <v>666.70037668624298</v>
      </c>
    </row>
    <row r="94" spans="1:12" x14ac:dyDescent="0.25">
      <c r="A94">
        <v>460102</v>
      </c>
      <c r="B94">
        <v>14.15799999</v>
      </c>
      <c r="C94">
        <v>0.71880001000000004</v>
      </c>
      <c r="D94">
        <v>824.74597168000003</v>
      </c>
      <c r="E94">
        <v>1.9490000000000001</v>
      </c>
      <c r="F94">
        <v>1068.4799804700001</v>
      </c>
      <c r="G94">
        <v>1.71619999</v>
      </c>
      <c r="H94">
        <v>9.9000003020963209E+37</v>
      </c>
      <c r="J94" s="2">
        <f>TREND(Calibration!$A$2:$A$4,Calibration!$B$2:$B$4,C94)</f>
        <v>457.59772919449989</v>
      </c>
      <c r="K94" s="2">
        <f>TREND(Calibration!$A$2:$A$4,Calibration!$C$2:$C$4,E94)</f>
        <v>768.77634986653425</v>
      </c>
      <c r="L94" s="2">
        <f>TREND(Calibration!$A$2:$A$4,Calibration!$D$2:$D$4,G94)</f>
        <v>666.45304155549343</v>
      </c>
    </row>
    <row r="95" spans="1:12" x14ac:dyDescent="0.25">
      <c r="A95">
        <v>465102</v>
      </c>
      <c r="B95">
        <v>14.15499973</v>
      </c>
      <c r="C95">
        <v>0.70959996999999997</v>
      </c>
      <c r="D95">
        <v>837.60198975000003</v>
      </c>
      <c r="E95">
        <v>2.2583999600000002</v>
      </c>
      <c r="F95">
        <v>1076.9830322299999</v>
      </c>
      <c r="G95">
        <v>1.71619999</v>
      </c>
      <c r="H95">
        <v>9.9000003020963209E+37</v>
      </c>
      <c r="J95" s="2">
        <f>TREND(Calibration!$A$2:$A$4,Calibration!$B$2:$B$4,C95)</f>
        <v>451.95469305202494</v>
      </c>
      <c r="K95" s="2">
        <f>TREND(Calibration!$A$2:$A$4,Calibration!$C$2:$C$4,E95)</f>
        <v>893.95509565759721</v>
      </c>
      <c r="L95" s="2">
        <f>TREND(Calibration!$A$2:$A$4,Calibration!$D$2:$D$4,G95)</f>
        <v>666.45304155549343</v>
      </c>
    </row>
    <row r="96" spans="1:12" x14ac:dyDescent="0.25">
      <c r="A96">
        <v>470102</v>
      </c>
      <c r="B96">
        <v>14.13899994</v>
      </c>
      <c r="C96">
        <v>0.72259998000000003</v>
      </c>
      <c r="D96">
        <v>1333.5780029299999</v>
      </c>
      <c r="E96">
        <v>1.9403999999999999</v>
      </c>
      <c r="F96">
        <v>926.93701171999999</v>
      </c>
      <c r="G96">
        <v>1.7141</v>
      </c>
      <c r="H96">
        <v>9.9000003020963209E+37</v>
      </c>
      <c r="J96" s="2">
        <f>TREND(Calibration!$A$2:$A$4,Calibration!$B$2:$B$4,C96)</f>
        <v>459.92851993566188</v>
      </c>
      <c r="K96" s="2">
        <f>TREND(Calibration!$A$2:$A$4,Calibration!$C$2:$C$4,E96)</f>
        <v>765.29691433653875</v>
      </c>
      <c r="L96" s="2">
        <f>TREND(Calibration!$A$2:$A$4,Calibration!$D$2:$D$4,G96)</f>
        <v>665.58734386353217</v>
      </c>
    </row>
    <row r="97" spans="1:12" x14ac:dyDescent="0.25">
      <c r="A97">
        <v>475103</v>
      </c>
      <c r="B97">
        <v>14.15799999</v>
      </c>
      <c r="C97">
        <v>0.71880001000000004</v>
      </c>
      <c r="D97">
        <v>9.9000003020963209E+37</v>
      </c>
      <c r="E97">
        <v>2.0144000100000001</v>
      </c>
      <c r="F97">
        <v>463.66000365999997</v>
      </c>
      <c r="G97">
        <v>1.7114000300000001</v>
      </c>
      <c r="H97">
        <v>9.9000003020963209E+37</v>
      </c>
      <c r="J97" s="2">
        <f>TREND(Calibration!$A$2:$A$4,Calibration!$B$2:$B$4,C97)</f>
        <v>457.59772919449989</v>
      </c>
      <c r="K97" s="2">
        <f>TREND(Calibration!$A$2:$A$4,Calibration!$C$2:$C$4,E97)</f>
        <v>795.23624736142392</v>
      </c>
      <c r="L97" s="2">
        <f>TREND(Calibration!$A$2:$A$4,Calibration!$D$2:$D$4,G97)</f>
        <v>664.47431104082148</v>
      </c>
    </row>
    <row r="98" spans="1:12" x14ac:dyDescent="0.25">
      <c r="A98">
        <v>480101</v>
      </c>
      <c r="B98">
        <v>14.16800022</v>
      </c>
      <c r="C98">
        <v>0.72640002000000004</v>
      </c>
      <c r="D98">
        <v>988.125</v>
      </c>
      <c r="E98">
        <v>2.0699999299999998</v>
      </c>
      <c r="F98">
        <v>1219.9799804700001</v>
      </c>
      <c r="G98">
        <v>1.7130000599999999</v>
      </c>
      <c r="H98">
        <v>9.9000003020963209E+37</v>
      </c>
      <c r="J98" s="2">
        <f>TREND(Calibration!$A$2:$A$4,Calibration!$B$2:$B$4,C98)</f>
        <v>462.25935361278175</v>
      </c>
      <c r="K98" s="2">
        <f>TREND(Calibration!$A$2:$A$4,Calibration!$C$2:$C$4,E98)</f>
        <v>817.73117028152842</v>
      </c>
      <c r="L98" s="2">
        <f>TREND(Calibration!$A$2:$A$4,Calibration!$D$2:$D$4,G98)</f>
        <v>665.13390574273365</v>
      </c>
    </row>
    <row r="99" spans="1:12" x14ac:dyDescent="0.25">
      <c r="A99">
        <v>485100</v>
      </c>
      <c r="B99">
        <v>14.13899994</v>
      </c>
      <c r="C99">
        <v>0.72799999000000004</v>
      </c>
      <c r="D99">
        <v>1022.86199951</v>
      </c>
      <c r="E99">
        <v>1.98090005</v>
      </c>
      <c r="F99">
        <v>9.9000003020963209E+37</v>
      </c>
      <c r="G99">
        <v>1.7119</v>
      </c>
      <c r="H99">
        <v>9.9000003020963209E+37</v>
      </c>
      <c r="J99" s="2">
        <f>TREND(Calibration!$A$2:$A$4,Calibration!$B$2:$B$4,C99)</f>
        <v>463.24072853472512</v>
      </c>
      <c r="K99" s="2">
        <f>TREND(Calibration!$A$2:$A$4,Calibration!$C$2:$C$4,E99)</f>
        <v>781.68264839893277</v>
      </c>
      <c r="L99" s="2">
        <f>TREND(Calibration!$A$2:$A$4,Calibration!$D$2:$D$4,G99)</f>
        <v>664.68041815326001</v>
      </c>
    </row>
    <row r="100" spans="1:12" x14ac:dyDescent="0.25">
      <c r="A100">
        <v>490101</v>
      </c>
      <c r="B100">
        <v>14.100000380000001</v>
      </c>
      <c r="C100">
        <v>0.73009997999999998</v>
      </c>
      <c r="D100">
        <v>9.9000003020963209E+37</v>
      </c>
      <c r="E100">
        <v>1.80209994</v>
      </c>
      <c r="F100">
        <v>1203.8239746100001</v>
      </c>
      <c r="G100">
        <v>1.7135000199999999</v>
      </c>
      <c r="H100">
        <v>9.9000003020963209E+37</v>
      </c>
      <c r="J100" s="2">
        <f>TREND(Calibration!$A$2:$A$4,Calibration!$B$2:$B$4,C100)</f>
        <v>464.52880113754372</v>
      </c>
      <c r="K100" s="2">
        <f>TREND(Calibration!$A$2:$A$4,Calibration!$C$2:$C$4,E100)</f>
        <v>709.342711712761</v>
      </c>
      <c r="L100" s="2">
        <f>TREND(Calibration!$A$2:$A$4,Calibration!$D$2:$D$4,G100)</f>
        <v>665.34000873278262</v>
      </c>
    </row>
    <row r="101" spans="1:12" x14ac:dyDescent="0.25">
      <c r="A101">
        <v>495101</v>
      </c>
      <c r="B101">
        <v>14.06099987</v>
      </c>
      <c r="C101">
        <v>0.72799999000000004</v>
      </c>
      <c r="D101">
        <v>9.9000003020963209E+37</v>
      </c>
      <c r="E101">
        <v>1.74269998</v>
      </c>
      <c r="F101">
        <v>723.19598388999998</v>
      </c>
      <c r="G101">
        <v>1.7092000199999999</v>
      </c>
      <c r="H101">
        <v>9.9000003020963209E+37</v>
      </c>
      <c r="J101" s="2">
        <f>TREND(Calibration!$A$2:$A$4,Calibration!$B$2:$B$4,C101)</f>
        <v>463.24072853472512</v>
      </c>
      <c r="K101" s="2">
        <f>TREND(Calibration!$A$2:$A$4,Calibration!$C$2:$C$4,E101)</f>
        <v>685.31034760760951</v>
      </c>
      <c r="L101" s="2">
        <f>TREND(Calibration!$A$2:$A$4,Calibration!$D$2:$D$4,G101)</f>
        <v>663.56738120815965</v>
      </c>
    </row>
    <row r="102" spans="1:12" x14ac:dyDescent="0.25">
      <c r="A102">
        <v>500100</v>
      </c>
      <c r="B102">
        <v>14.019000050000001</v>
      </c>
      <c r="C102">
        <v>0.72960000999999997</v>
      </c>
      <c r="D102">
        <v>1341.45703125</v>
      </c>
      <c r="E102">
        <v>1.9074000099999999</v>
      </c>
      <c r="F102">
        <v>9.9000003020963209E+37</v>
      </c>
      <c r="G102">
        <v>1.7071000300000001</v>
      </c>
      <c r="H102">
        <v>9.9000003020963209E+37</v>
      </c>
      <c r="J102" s="2">
        <f>TREND(Calibration!$A$2:$A$4,Calibration!$B$2:$B$4,C102)</f>
        <v>464.22213412520972</v>
      </c>
      <c r="K102" s="2">
        <f>TREND(Calibration!$A$2:$A$4,Calibration!$C$2:$C$4,E102)</f>
        <v>751.94559599985371</v>
      </c>
      <c r="L102" s="2">
        <f>TREND(Calibration!$A$2:$A$4,Calibration!$D$2:$D$4,G102)</f>
        <v>662.7016835161985</v>
      </c>
    </row>
    <row r="103" spans="1:12" x14ac:dyDescent="0.25">
      <c r="A103">
        <v>505101</v>
      </c>
      <c r="B103">
        <v>14.01599979</v>
      </c>
      <c r="C103">
        <v>0.72100001999999996</v>
      </c>
      <c r="D103">
        <v>9.9000003020963209E+37</v>
      </c>
      <c r="E103">
        <v>2.7741999599999998</v>
      </c>
      <c r="F103">
        <v>1178.5579834</v>
      </c>
      <c r="G103">
        <v>1.70220006</v>
      </c>
      <c r="H103">
        <v>9.9000003020963209E+37</v>
      </c>
      <c r="J103" s="2">
        <f>TREND(Calibration!$A$2:$A$4,Calibration!$B$2:$B$4,C103)</f>
        <v>458.94715114742678</v>
      </c>
      <c r="K103" s="2">
        <f>TREND(Calibration!$A$2:$A$4,Calibration!$C$2:$C$4,E103)</f>
        <v>1102.6403103519697</v>
      </c>
      <c r="L103" s="2">
        <f>TREND(Calibration!$A$2:$A$4,Calibration!$D$2:$D$4,G103)</f>
        <v>660.68172498321553</v>
      </c>
    </row>
    <row r="104" spans="1:12" x14ac:dyDescent="0.25">
      <c r="A104">
        <v>510100</v>
      </c>
      <c r="B104">
        <v>14.00599957</v>
      </c>
      <c r="C104">
        <v>0.72039998000000005</v>
      </c>
      <c r="D104">
        <v>1319.4210205100001</v>
      </c>
      <c r="E104">
        <v>2.2827999600000002</v>
      </c>
      <c r="F104">
        <v>9.9000003020963209E+37</v>
      </c>
      <c r="G104">
        <v>1.70220006</v>
      </c>
      <c r="H104">
        <v>9.9000003020963209E+37</v>
      </c>
      <c r="J104" s="2">
        <f>TREND(Calibration!$A$2:$A$4,Calibration!$B$2:$B$4,C104)</f>
        <v>458.5791041164432</v>
      </c>
      <c r="K104" s="2">
        <f>TREND(Calibration!$A$2:$A$4,Calibration!$C$2:$C$4,E104)</f>
        <v>903.82698251014222</v>
      </c>
      <c r="L104" s="2">
        <f>TREND(Calibration!$A$2:$A$4,Calibration!$D$2:$D$4,G104)</f>
        <v>660.68172498321553</v>
      </c>
    </row>
    <row r="105" spans="1:12" x14ac:dyDescent="0.25">
      <c r="A105">
        <v>515101</v>
      </c>
      <c r="B105">
        <v>13.93799973</v>
      </c>
      <c r="C105">
        <v>0.71880001000000004</v>
      </c>
      <c r="D105">
        <v>1161.3580322299999</v>
      </c>
      <c r="E105">
        <v>2.12450004</v>
      </c>
      <c r="F105">
        <v>9.9000003020963209E+37</v>
      </c>
      <c r="G105">
        <v>1.69630003</v>
      </c>
      <c r="H105">
        <v>9.9000003020963209E+37</v>
      </c>
      <c r="J105" s="2">
        <f>TREND(Calibration!$A$2:$A$4,Calibration!$B$2:$B$4,C105)</f>
        <v>457.59772919449989</v>
      </c>
      <c r="K105" s="2">
        <f>TREND(Calibration!$A$2:$A$4,Calibration!$C$2:$C$4,E105)</f>
        <v>839.78112599346514</v>
      </c>
      <c r="L105" s="2">
        <f>TREND(Calibration!$A$2:$A$4,Calibration!$D$2:$D$4,G105)</f>
        <v>658.24950275668027</v>
      </c>
    </row>
    <row r="106" spans="1:12" x14ac:dyDescent="0.25">
      <c r="A106">
        <v>520101</v>
      </c>
      <c r="B106">
        <v>13.92199993</v>
      </c>
      <c r="C106">
        <v>0.72199999999999998</v>
      </c>
      <c r="D106">
        <v>9.9000003020963209E+37</v>
      </c>
      <c r="E106">
        <v>2.1326000700000001</v>
      </c>
      <c r="F106">
        <v>1022.02502441</v>
      </c>
      <c r="G106">
        <v>1.6924999999999999</v>
      </c>
      <c r="H106">
        <v>9.9000003020963209E+37</v>
      </c>
      <c r="J106" s="2">
        <f>TREND(Calibration!$A$2:$A$4,Calibration!$B$2:$B$4,C106)</f>
        <v>459.5605097069278</v>
      </c>
      <c r="K106" s="2">
        <f>TREND(Calibration!$A$2:$A$4,Calibration!$C$2:$C$4,E106)</f>
        <v>843.05828089765441</v>
      </c>
      <c r="L106" s="2">
        <f>TREND(Calibration!$A$2:$A$4,Calibration!$D$2:$D$4,G106)</f>
        <v>656.68298234449583</v>
      </c>
    </row>
    <row r="107" spans="1:12" x14ac:dyDescent="0.25">
      <c r="A107">
        <v>525100</v>
      </c>
      <c r="B107">
        <v>13.97000027</v>
      </c>
      <c r="C107">
        <v>0.73070002000000001</v>
      </c>
      <c r="D107">
        <v>796.46002196999996</v>
      </c>
      <c r="E107">
        <v>2.5511999099999998</v>
      </c>
      <c r="F107">
        <v>9.9000003020963209E+37</v>
      </c>
      <c r="G107">
        <v>1.6957000499999999</v>
      </c>
      <c r="H107">
        <v>9.9000003020963209E+37</v>
      </c>
      <c r="J107" s="2">
        <f>TREND(Calibration!$A$2:$A$4,Calibration!$B$2:$B$4,C107)</f>
        <v>464.89684816852736</v>
      </c>
      <c r="K107" s="2">
        <f>TREND(Calibration!$A$2:$A$4,Calibration!$C$2:$C$4,E107)</f>
        <v>1012.4177176588603</v>
      </c>
      <c r="L107" s="2">
        <f>TREND(Calibration!$A$2:$A$4,Calibration!$D$2:$D$4,G107)</f>
        <v>658.00216762593061</v>
      </c>
    </row>
    <row r="108" spans="1:12" x14ac:dyDescent="0.25">
      <c r="A108">
        <v>530100</v>
      </c>
      <c r="B108">
        <v>13.940999980000001</v>
      </c>
      <c r="C108">
        <v>0.74199998</v>
      </c>
      <c r="D108">
        <v>1355.5949707</v>
      </c>
      <c r="E108">
        <v>2.4728000200000002</v>
      </c>
      <c r="F108">
        <v>1126.3790283200001</v>
      </c>
      <c r="G108">
        <v>1.69519997</v>
      </c>
      <c r="H108">
        <v>9.9000003020963209E+37</v>
      </c>
      <c r="J108" s="2">
        <f>TREND(Calibration!$A$2:$A$4,Calibration!$B$2:$B$4,C108)</f>
        <v>471.82791397786298</v>
      </c>
      <c r="K108" s="2">
        <f>TREND(Calibration!$A$2:$A$4,Calibration!$C$2:$C$4,E108)</f>
        <v>980.69825686656657</v>
      </c>
      <c r="L108" s="2">
        <f>TREND(Calibration!$A$2:$A$4,Calibration!$D$2:$D$4,G108)</f>
        <v>657.79601516720663</v>
      </c>
    </row>
    <row r="109" spans="1:12" x14ac:dyDescent="0.25">
      <c r="A109">
        <v>535101</v>
      </c>
      <c r="B109">
        <v>13.9090004</v>
      </c>
      <c r="C109">
        <v>0.75070000000000003</v>
      </c>
      <c r="D109">
        <v>1060.625</v>
      </c>
      <c r="E109">
        <v>2.4317998900000002</v>
      </c>
      <c r="F109">
        <v>1155.9890136700001</v>
      </c>
      <c r="G109">
        <v>1.6972999600000001</v>
      </c>
      <c r="H109">
        <v>9.9000003020963209E+37</v>
      </c>
      <c r="J109" s="2">
        <f>TREND(Calibration!$A$2:$A$4,Calibration!$B$2:$B$4,C109)</f>
        <v>477.16425243946253</v>
      </c>
      <c r="K109" s="2">
        <f>TREND(Calibration!$A$2:$A$4,Calibration!$C$2:$C$4,E109)</f>
        <v>964.11019767395851</v>
      </c>
      <c r="L109" s="2">
        <f>TREND(Calibration!$A$2:$A$4,Calibration!$D$2:$D$4,G109)</f>
        <v>658.66171285916778</v>
      </c>
    </row>
    <row r="110" spans="1:12" x14ac:dyDescent="0.25">
      <c r="A110">
        <v>540100</v>
      </c>
      <c r="B110">
        <v>13.90499973</v>
      </c>
      <c r="C110">
        <v>0.755</v>
      </c>
      <c r="D110">
        <v>1041.0489502</v>
      </c>
      <c r="E110">
        <v>2.1131999499999998</v>
      </c>
      <c r="F110">
        <v>1047.2519531200001</v>
      </c>
      <c r="G110">
        <v>1.6957000499999999</v>
      </c>
      <c r="H110">
        <v>9.9000003020963209E+37</v>
      </c>
      <c r="J110" s="2">
        <f>TREND(Calibration!$A$2:$A$4,Calibration!$B$2:$B$4,C110)</f>
        <v>479.80174699520813</v>
      </c>
      <c r="K110" s="2">
        <f>TREND(Calibration!$A$2:$A$4,Calibration!$C$2:$C$4,E110)</f>
        <v>835.2092731285644</v>
      </c>
      <c r="L110" s="2">
        <f>TREND(Calibration!$A$2:$A$4,Calibration!$D$2:$D$4,G110)</f>
        <v>658.00216762593061</v>
      </c>
    </row>
    <row r="111" spans="1:12" x14ac:dyDescent="0.25">
      <c r="A111">
        <v>545101</v>
      </c>
      <c r="B111">
        <v>13.87300014</v>
      </c>
      <c r="C111">
        <v>0.74739999000000001</v>
      </c>
      <c r="D111">
        <v>858.93103026999995</v>
      </c>
      <c r="E111">
        <v>2.0148999700000001</v>
      </c>
      <c r="F111">
        <v>1068.3950195299999</v>
      </c>
      <c r="G111">
        <v>1.7010999899999999</v>
      </c>
      <c r="H111">
        <v>9.9000003020963209E+37</v>
      </c>
      <c r="J111" s="2">
        <f>TREND(Calibration!$A$2:$A$4,Calibration!$B$2:$B$4,C111)</f>
        <v>475.14012257692622</v>
      </c>
      <c r="K111" s="2">
        <f>TREND(Calibration!$A$2:$A$4,Calibration!$C$2:$C$4,E111)</f>
        <v>795.43852394137468</v>
      </c>
      <c r="L111" s="2">
        <f>TREND(Calibration!$A$2:$A$4,Calibration!$D$2:$D$4,G111)</f>
        <v>660.22823327135222</v>
      </c>
    </row>
    <row r="112" spans="1:12" x14ac:dyDescent="0.25">
      <c r="A112">
        <v>550103</v>
      </c>
      <c r="B112">
        <v>13.90499973</v>
      </c>
      <c r="C112">
        <v>0.75279998999999997</v>
      </c>
      <c r="D112">
        <v>655.93798828000001</v>
      </c>
      <c r="E112">
        <v>2.1347999600000001</v>
      </c>
      <c r="F112">
        <v>9.9000003020963209E+37</v>
      </c>
      <c r="G112">
        <v>1.7006000299999999</v>
      </c>
      <c r="H112">
        <v>9.9000003020963209E+37</v>
      </c>
      <c r="J112" s="2">
        <f>TREND(Calibration!$A$2:$A$4,Calibration!$B$2:$B$4,C112)</f>
        <v>478.45232504228119</v>
      </c>
      <c r="K112" s="2">
        <f>TREND(Calibration!$A$2:$A$4,Calibration!$C$2:$C$4,E112)</f>
        <v>843.94832455208257</v>
      </c>
      <c r="L112" s="2">
        <f>TREND(Calibration!$A$2:$A$4,Calibration!$D$2:$D$4,G112)</f>
        <v>660.02213028130325</v>
      </c>
    </row>
    <row r="113" spans="1:12" x14ac:dyDescent="0.25">
      <c r="A113">
        <v>555103</v>
      </c>
      <c r="B113">
        <v>13.833999629999999</v>
      </c>
      <c r="C113">
        <v>0.75070000000000003</v>
      </c>
      <c r="D113">
        <v>879.51000977000001</v>
      </c>
      <c r="E113">
        <v>2.3469998799999998</v>
      </c>
      <c r="F113">
        <v>9.9000003020963209E+37</v>
      </c>
      <c r="G113">
        <v>1.69949996</v>
      </c>
      <c r="H113">
        <v>9.9000003020963209E+37</v>
      </c>
      <c r="J113" s="2">
        <f>TREND(Calibration!$A$2:$A$4,Calibration!$B$2:$B$4,C113)</f>
        <v>477.16425243946253</v>
      </c>
      <c r="K113" s="2">
        <f>TREND(Calibration!$A$2:$A$4,Calibration!$C$2:$C$4,E113)</f>
        <v>929.80134096024199</v>
      </c>
      <c r="L113" s="2">
        <f>TREND(Calibration!$A$2:$A$4,Calibration!$D$2:$D$4,G113)</f>
        <v>659.56863856944005</v>
      </c>
    </row>
    <row r="114" spans="1:12" x14ac:dyDescent="0.25">
      <c r="A114">
        <v>560102</v>
      </c>
      <c r="B114">
        <v>13.850000380000001</v>
      </c>
      <c r="C114">
        <v>0.755</v>
      </c>
      <c r="D114">
        <v>867.19396973000005</v>
      </c>
      <c r="E114">
        <v>2.1989998800000001</v>
      </c>
      <c r="F114">
        <v>9.9000003020963209E+37</v>
      </c>
      <c r="G114">
        <v>1.69949996</v>
      </c>
      <c r="H114">
        <v>9.9000003020963209E+37</v>
      </c>
      <c r="J114" s="2">
        <f>TREND(Calibration!$A$2:$A$4,Calibration!$B$2:$B$4,C114)</f>
        <v>479.80174699520813</v>
      </c>
      <c r="K114" s="2">
        <f>TREND(Calibration!$A$2:$A$4,Calibration!$C$2:$C$4,E114)</f>
        <v>869.92268300218245</v>
      </c>
      <c r="L114" s="2">
        <f>TREND(Calibration!$A$2:$A$4,Calibration!$D$2:$D$4,G114)</f>
        <v>659.56863856944005</v>
      </c>
    </row>
    <row r="115" spans="1:12" x14ac:dyDescent="0.25">
      <c r="A115">
        <v>565102</v>
      </c>
      <c r="B115">
        <v>13.85700035</v>
      </c>
      <c r="C115">
        <v>0.75660002000000004</v>
      </c>
      <c r="D115">
        <v>765.33300781000003</v>
      </c>
      <c r="E115">
        <v>2.1854999099999999</v>
      </c>
      <c r="F115">
        <v>9.9000003020963209E+37</v>
      </c>
      <c r="G115">
        <v>1.69790006</v>
      </c>
      <c r="H115">
        <v>9.9000003020963209E+37</v>
      </c>
      <c r="J115" s="2">
        <f>TREND(Calibration!$A$2:$A$4,Calibration!$B$2:$B$4,C115)</f>
        <v>480.78315258569285</v>
      </c>
      <c r="K115" s="2">
        <f>TREND(Calibration!$A$2:$A$4,Calibration!$C$2:$C$4,E115)</f>
        <v>864.46079052870891</v>
      </c>
      <c r="L115" s="2">
        <f>TREND(Calibration!$A$2:$A$4,Calibration!$D$2:$D$4,G115)</f>
        <v>658.90909745859256</v>
      </c>
    </row>
    <row r="116" spans="1:12" x14ac:dyDescent="0.25">
      <c r="A116">
        <v>570101</v>
      </c>
      <c r="B116">
        <v>13.9090004</v>
      </c>
      <c r="C116">
        <v>0.74800003000000004</v>
      </c>
      <c r="D116">
        <v>9.9000003020963209E+37</v>
      </c>
      <c r="E116">
        <v>2.13529992</v>
      </c>
      <c r="F116">
        <v>9.9000003020963209E+37</v>
      </c>
      <c r="G116">
        <v>1.69630003</v>
      </c>
      <c r="H116">
        <v>9.9000003020963209E+37</v>
      </c>
      <c r="J116" s="2">
        <f>TREND(Calibration!$A$2:$A$4,Calibration!$B$2:$B$4,C116)</f>
        <v>475.50816960790991</v>
      </c>
      <c r="K116" s="2">
        <f>TREND(Calibration!$A$2:$A$4,Calibration!$C$2:$C$4,E116)</f>
        <v>844.15060113203322</v>
      </c>
      <c r="L116" s="2">
        <f>TREND(Calibration!$A$2:$A$4,Calibration!$D$2:$D$4,G116)</f>
        <v>658.24950275668027</v>
      </c>
    </row>
    <row r="117" spans="1:12" x14ac:dyDescent="0.25">
      <c r="A117">
        <v>575101</v>
      </c>
      <c r="B117">
        <v>13.944000239999999</v>
      </c>
      <c r="C117">
        <v>0.74629997999999997</v>
      </c>
      <c r="D117">
        <v>383.83700562000001</v>
      </c>
      <c r="E117">
        <v>2.1812000299999998</v>
      </c>
      <c r="F117">
        <v>9.9000003020963209E+37</v>
      </c>
      <c r="G117">
        <v>1.69630003</v>
      </c>
      <c r="H117">
        <v>1014.79797363</v>
      </c>
      <c r="J117" s="2">
        <f>TREND(Calibration!$A$2:$A$4,Calibration!$B$2:$B$4,C117)</f>
        <v>474.46540853360858</v>
      </c>
      <c r="K117" s="2">
        <f>TREND(Calibration!$A$2:$A$4,Calibration!$C$2:$C$4,E117)</f>
        <v>862.72112131397444</v>
      </c>
      <c r="L117" s="2">
        <f>TREND(Calibration!$A$2:$A$4,Calibration!$D$2:$D$4,G117)</f>
        <v>658.24950275668027</v>
      </c>
    </row>
    <row r="118" spans="1:12" x14ac:dyDescent="0.25">
      <c r="A118">
        <v>580103</v>
      </c>
      <c r="B118">
        <v>13.95400047</v>
      </c>
      <c r="C118">
        <v>0.75230001999999996</v>
      </c>
      <c r="D118">
        <v>1195.7280273399999</v>
      </c>
      <c r="E118">
        <v>2.3269999000000001</v>
      </c>
      <c r="F118">
        <v>9.9000003020963209E+37</v>
      </c>
      <c r="G118">
        <v>1.7119</v>
      </c>
      <c r="H118">
        <v>9.9000003020963209E+37</v>
      </c>
      <c r="J118" s="2">
        <f>TREND(Calibration!$A$2:$A$4,Calibration!$B$2:$B$4,C118)</f>
        <v>478.14565802994719</v>
      </c>
      <c r="K118" s="2">
        <f>TREND(Calibration!$A$2:$A$4,Calibration!$C$2:$C$4,E118)</f>
        <v>921.70963851707972</v>
      </c>
      <c r="L118" s="2">
        <f>TREND(Calibration!$A$2:$A$4,Calibration!$D$2:$D$4,G118)</f>
        <v>664.68041815326001</v>
      </c>
    </row>
    <row r="119" spans="1:12" x14ac:dyDescent="0.25">
      <c r="A119">
        <v>585103</v>
      </c>
      <c r="B119">
        <v>13.961000439999999</v>
      </c>
      <c r="C119">
        <v>0.74309999000000004</v>
      </c>
      <c r="D119">
        <v>873.37701416000004</v>
      </c>
      <c r="E119">
        <v>2.3886001100000001</v>
      </c>
      <c r="F119">
        <v>9.9000003020963209E+37</v>
      </c>
      <c r="G119">
        <v>1.7119</v>
      </c>
      <c r="H119">
        <v>9.9000003020963209E+37</v>
      </c>
      <c r="J119" s="2">
        <f>TREND(Calibration!$A$2:$A$4,Calibration!$B$2:$B$4,C119)</f>
        <v>472.50262802118067</v>
      </c>
      <c r="K119" s="2">
        <f>TREND(Calibration!$A$2:$A$4,Calibration!$C$2:$C$4,E119)</f>
        <v>946.63219192744884</v>
      </c>
      <c r="L119" s="2">
        <f>TREND(Calibration!$A$2:$A$4,Calibration!$D$2:$D$4,G119)</f>
        <v>664.68041815326001</v>
      </c>
    </row>
    <row r="120" spans="1:12" x14ac:dyDescent="0.25">
      <c r="A120">
        <v>590102</v>
      </c>
      <c r="B120">
        <v>14.02900028</v>
      </c>
      <c r="C120">
        <v>0.74040002000000005</v>
      </c>
      <c r="D120">
        <v>724.66302489999998</v>
      </c>
      <c r="E120">
        <v>2.2239000799999999</v>
      </c>
      <c r="F120">
        <v>9.9000003020963209E+37</v>
      </c>
      <c r="G120">
        <v>1.7114000300000001</v>
      </c>
      <c r="H120">
        <v>9.9000003020963209E+37</v>
      </c>
      <c r="J120" s="2">
        <f>TREND(Calibration!$A$2:$A$4,Calibration!$B$2:$B$4,C120)</f>
        <v>470.84654518962799</v>
      </c>
      <c r="K120" s="2">
        <f>TREND(Calibration!$A$2:$A$4,Calibration!$C$2:$C$4,E120)</f>
        <v>879.99694353520454</v>
      </c>
      <c r="L120" s="2">
        <f>TREND(Calibration!$A$2:$A$4,Calibration!$D$2:$D$4,G120)</f>
        <v>664.47431104082148</v>
      </c>
    </row>
    <row r="121" spans="1:12" x14ac:dyDescent="0.25">
      <c r="A121">
        <v>595102</v>
      </c>
      <c r="B121">
        <v>14.071000099999999</v>
      </c>
      <c r="C121">
        <v>0.73610001999999997</v>
      </c>
      <c r="D121">
        <v>775.32800293000003</v>
      </c>
      <c r="E121">
        <v>2.15799999</v>
      </c>
      <c r="F121">
        <v>1321.6560058600001</v>
      </c>
      <c r="G121">
        <v>1.7076</v>
      </c>
      <c r="H121">
        <v>9.9000003020963209E+37</v>
      </c>
      <c r="J121" s="2">
        <f>TREND(Calibration!$A$2:$A$4,Calibration!$B$2:$B$4,C121)</f>
        <v>468.20905063388233</v>
      </c>
      <c r="K121" s="2">
        <f>TREND(Calibration!$A$2:$A$4,Calibration!$C$2:$C$4,E121)</f>
        <v>853.33472091010083</v>
      </c>
      <c r="L121" s="2">
        <f>TREND(Calibration!$A$2:$A$4,Calibration!$D$2:$D$4,G121)</f>
        <v>662.90779062863703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14.12899971</v>
      </c>
      <c r="C2">
        <v>0.73659998000000004</v>
      </c>
      <c r="D2">
        <v>743.50097656000003</v>
      </c>
      <c r="E2">
        <v>2.1375000499999999</v>
      </c>
      <c r="F2">
        <v>1276.80700684</v>
      </c>
      <c r="G2">
        <v>1.7053999900000001</v>
      </c>
      <c r="H2">
        <v>9.9000003020963209E+37</v>
      </c>
      <c r="J2" s="2">
        <f>TREND(Calibration!$A$2:$A$4,Calibration!$B$2:$B$4,C2)</f>
        <v>468.51571151250806</v>
      </c>
      <c r="K2" s="2">
        <f>TREND(Calibration!$A$2:$A$4,Calibration!$C$2:$C$4,E2)</f>
        <v>845.04074188698769</v>
      </c>
      <c r="L2" s="2">
        <f>TREND(Calibration!$A$2:$A$4,Calibration!$D$2:$D$4,G2)</f>
        <v>662.0008607959752</v>
      </c>
      <c r="N2" s="2">
        <f>AVERAGE(J2:J265)</f>
        <v>469.19784182249435</v>
      </c>
    </row>
    <row r="3" spans="1:14" x14ac:dyDescent="0.25">
      <c r="A3">
        <v>5078</v>
      </c>
      <c r="B3">
        <v>14.22000027</v>
      </c>
      <c r="C3">
        <v>0.73879998999999996</v>
      </c>
      <c r="D3">
        <v>534.11798095999995</v>
      </c>
      <c r="E3">
        <v>2.1942000400000001</v>
      </c>
      <c r="F3">
        <v>9.9000003020963209E+37</v>
      </c>
      <c r="G3">
        <v>1.7092000199999999</v>
      </c>
      <c r="H3">
        <v>9.9000003020963209E+37</v>
      </c>
      <c r="J3" s="2">
        <f>TREND(Calibration!$A$2:$A$4,Calibration!$B$2:$B$4,C3)</f>
        <v>469.86513346543495</v>
      </c>
      <c r="K3" s="2">
        <f>TREND(Calibration!$A$2:$A$4,Calibration!$C$2:$C$4,E3)</f>
        <v>867.98073720749721</v>
      </c>
      <c r="L3" s="2">
        <f>TREND(Calibration!$A$2:$A$4,Calibration!$D$2:$D$4,G3)</f>
        <v>663.56738120815965</v>
      </c>
    </row>
    <row r="4" spans="1:14" x14ac:dyDescent="0.25">
      <c r="A4">
        <v>10079</v>
      </c>
      <c r="B4">
        <v>14.28499985</v>
      </c>
      <c r="C4">
        <v>0.74360000999999998</v>
      </c>
      <c r="D4">
        <v>1081.9470214800001</v>
      </c>
      <c r="E4">
        <v>2.3773000199999998</v>
      </c>
      <c r="F4">
        <v>9.9000003020963209E+37</v>
      </c>
      <c r="G4">
        <v>1.71619999</v>
      </c>
      <c r="H4">
        <v>9.9000003020963209E+37</v>
      </c>
      <c r="J4" s="2">
        <f>TREND(Calibration!$A$2:$A$4,Calibration!$B$2:$B$4,C4)</f>
        <v>472.80932570205596</v>
      </c>
      <c r="K4" s="2">
        <f>TREND(Calibration!$A$2:$A$4,Calibration!$C$2:$C$4,E4)</f>
        <v>942.06033906254822</v>
      </c>
      <c r="L4" s="2">
        <f>TREND(Calibration!$A$2:$A$4,Calibration!$D$2:$D$4,G4)</f>
        <v>666.45304155549343</v>
      </c>
    </row>
    <row r="5" spans="1:14" x14ac:dyDescent="0.25">
      <c r="A5">
        <v>15080</v>
      </c>
      <c r="B5">
        <v>14.35999966</v>
      </c>
      <c r="C5">
        <v>0.74739999000000001</v>
      </c>
      <c r="D5">
        <v>9.9000003020963209E+37</v>
      </c>
      <c r="E5">
        <v>2.3800001100000001</v>
      </c>
      <c r="F5">
        <v>9.9000003020963209E+37</v>
      </c>
      <c r="G5">
        <v>1.7259999500000001</v>
      </c>
      <c r="H5">
        <v>9.9000003020963209E+37</v>
      </c>
      <c r="J5" s="2">
        <f>TREND(Calibration!$A$2:$A$4,Calibration!$B$2:$B$4,C5)</f>
        <v>475.14012257692622</v>
      </c>
      <c r="K5" s="2">
        <f>TREND(Calibration!$A$2:$A$4,Calibration!$C$2:$C$4,E5)</f>
        <v>943.15275639745357</v>
      </c>
      <c r="L5" s="2">
        <f>TREND(Calibration!$A$2:$A$4,Calibration!$D$2:$D$4,G5)</f>
        <v>670.49296686623859</v>
      </c>
    </row>
    <row r="6" spans="1:14" x14ac:dyDescent="0.25">
      <c r="A6">
        <v>20081</v>
      </c>
      <c r="B6">
        <v>14.43700027</v>
      </c>
      <c r="C6">
        <v>0.74849999</v>
      </c>
      <c r="D6">
        <v>9.9000003020963209E+37</v>
      </c>
      <c r="E6">
        <v>2.3815998999999999</v>
      </c>
      <c r="F6">
        <v>943.11901854999996</v>
      </c>
      <c r="G6">
        <v>1.7259999500000001</v>
      </c>
      <c r="H6">
        <v>9.9000003020963209E+37</v>
      </c>
      <c r="J6" s="2">
        <f>TREND(Calibration!$A$2:$A$4,Calibration!$B$2:$B$4,C6)</f>
        <v>475.81483048653558</v>
      </c>
      <c r="K6" s="2">
        <f>TREND(Calibration!$A$2:$A$4,Calibration!$C$2:$C$4,E6)</f>
        <v>943.8000082772827</v>
      </c>
      <c r="L6" s="2">
        <f>TREND(Calibration!$A$2:$A$4,Calibration!$D$2:$D$4,G6)</f>
        <v>670.49296686623859</v>
      </c>
    </row>
    <row r="7" spans="1:14" x14ac:dyDescent="0.25">
      <c r="A7">
        <v>25082</v>
      </c>
      <c r="B7">
        <v>14.524999619999999</v>
      </c>
      <c r="C7">
        <v>0.75279998999999997</v>
      </c>
      <c r="D7">
        <v>1086.9620361299999</v>
      </c>
      <c r="E7">
        <v>2.3815998999999999</v>
      </c>
      <c r="F7">
        <v>9.9000003020963209E+37</v>
      </c>
      <c r="G7">
        <v>1.72969997</v>
      </c>
      <c r="H7">
        <v>9.9000003020963209E+37</v>
      </c>
      <c r="J7" s="2">
        <f>TREND(Calibration!$A$2:$A$4,Calibration!$B$2:$B$4,C7)</f>
        <v>478.45232504228119</v>
      </c>
      <c r="K7" s="2">
        <f>TREND(Calibration!$A$2:$A$4,Calibration!$C$2:$C$4,E7)</f>
        <v>943.8000082772827</v>
      </c>
      <c r="L7" s="2">
        <f>TREND(Calibration!$A$2:$A$4,Calibration!$D$2:$D$4,G7)</f>
        <v>672.0182592601119</v>
      </c>
    </row>
    <row r="8" spans="1:14" x14ac:dyDescent="0.25">
      <c r="A8">
        <v>30087</v>
      </c>
      <c r="B8">
        <v>14.600000380000001</v>
      </c>
      <c r="C8">
        <v>0.75389998999999996</v>
      </c>
      <c r="D8">
        <v>908.83197021000001</v>
      </c>
      <c r="E8">
        <v>2.3800001100000001</v>
      </c>
      <c r="F8">
        <v>9.9000003020963209E+37</v>
      </c>
      <c r="G8">
        <v>1.7324999599999999</v>
      </c>
      <c r="H8">
        <v>9.9000003020963209E+37</v>
      </c>
      <c r="J8" s="2">
        <f>TREND(Calibration!$A$2:$A$4,Calibration!$B$2:$B$4,C8)</f>
        <v>479.1270329518905</v>
      </c>
      <c r="K8" s="2">
        <f>TREND(Calibration!$A$2:$A$4,Calibration!$C$2:$C$4,E8)</f>
        <v>943.15275639745357</v>
      </c>
      <c r="L8" s="2">
        <f>TREND(Calibration!$A$2:$A$4,Calibration!$D$2:$D$4,G8)</f>
        <v>673.17252422352328</v>
      </c>
    </row>
    <row r="9" spans="1:14" x14ac:dyDescent="0.25">
      <c r="A9">
        <v>35083</v>
      </c>
      <c r="B9">
        <v>14.64500046</v>
      </c>
      <c r="C9">
        <v>0.74199998</v>
      </c>
      <c r="D9">
        <v>1172.0019531200001</v>
      </c>
      <c r="E9">
        <v>1.9035999800000001</v>
      </c>
      <c r="F9">
        <v>9.9000003020963209E+37</v>
      </c>
      <c r="G9">
        <v>1.7340999800000001</v>
      </c>
      <c r="H9">
        <v>9.9000003020963209E+37</v>
      </c>
      <c r="J9" s="2">
        <f>TREND(Calibration!$A$2:$A$4,Calibration!$B$2:$B$4,C9)</f>
        <v>471.82791397786298</v>
      </c>
      <c r="K9" s="2">
        <f>TREND(Calibration!$A$2:$A$4,Calibration!$C$2:$C$4,E9)</f>
        <v>750.40815886066218</v>
      </c>
      <c r="L9" s="2">
        <f>TREND(Calibration!$A$2:$A$4,Calibration!$D$2:$D$4,G9)</f>
        <v>673.83211480304601</v>
      </c>
    </row>
    <row r="10" spans="1:14" x14ac:dyDescent="0.25">
      <c r="A10">
        <v>40083</v>
      </c>
      <c r="B10">
        <v>14.74199963</v>
      </c>
      <c r="C10">
        <v>0.74470000999999997</v>
      </c>
      <c r="D10">
        <v>524.52099609000004</v>
      </c>
      <c r="E10">
        <v>1.8961000400000001</v>
      </c>
      <c r="F10">
        <v>9.9000003020963209E+37</v>
      </c>
      <c r="G10">
        <v>1.7324999599999999</v>
      </c>
      <c r="H10">
        <v>9.9000003020963209E+37</v>
      </c>
      <c r="J10" s="2">
        <f>TREND(Calibration!$A$2:$A$4,Calibration!$B$2:$B$4,C10)</f>
        <v>473.48403361166527</v>
      </c>
      <c r="K10" s="2">
        <f>TREND(Calibration!$A$2:$A$4,Calibration!$C$2:$C$4,E10)</f>
        <v>747.37379168521636</v>
      </c>
      <c r="L10" s="2">
        <f>TREND(Calibration!$A$2:$A$4,Calibration!$D$2:$D$4,G10)</f>
        <v>673.17252422352328</v>
      </c>
    </row>
    <row r="11" spans="1:14" x14ac:dyDescent="0.25">
      <c r="A11">
        <v>45083</v>
      </c>
      <c r="B11">
        <v>14.85900021</v>
      </c>
      <c r="C11">
        <v>0.74360000999999998</v>
      </c>
      <c r="D11">
        <v>906.06402588000003</v>
      </c>
      <c r="E11">
        <v>1.8825999499999999</v>
      </c>
      <c r="F11">
        <v>9.9000003020963209E+37</v>
      </c>
      <c r="G11">
        <v>1.7308000299999999</v>
      </c>
      <c r="H11">
        <v>9.9000003020963209E+37</v>
      </c>
      <c r="J11" s="2">
        <f>TREND(Calibration!$A$2:$A$4,Calibration!$B$2:$B$4,C11)</f>
        <v>472.80932570205596</v>
      </c>
      <c r="K11" s="2">
        <f>TREND(Calibration!$A$2:$A$4,Calibration!$C$2:$C$4,E11)</f>
        <v>741.91185066147966</v>
      </c>
      <c r="L11" s="2">
        <f>TREND(Calibration!$A$2:$A$4,Calibration!$D$2:$D$4,G11)</f>
        <v>672.47174684958554</v>
      </c>
    </row>
    <row r="12" spans="1:14" x14ac:dyDescent="0.25">
      <c r="A12">
        <v>50084</v>
      </c>
      <c r="B12">
        <v>14.930999760000001</v>
      </c>
      <c r="C12">
        <v>0.73930001000000001</v>
      </c>
      <c r="D12">
        <v>1021.45697021</v>
      </c>
      <c r="E12">
        <v>1.89279997</v>
      </c>
      <c r="F12">
        <v>9.9000003020963209E+37</v>
      </c>
      <c r="G12">
        <v>1.73570001</v>
      </c>
      <c r="H12">
        <v>9.9000003020963209E+37</v>
      </c>
      <c r="J12" s="2">
        <f>TREND(Calibration!$A$2:$A$4,Calibration!$B$2:$B$4,C12)</f>
        <v>470.17183114631035</v>
      </c>
      <c r="K12" s="2">
        <f>TREND(Calibration!$A$2:$A$4,Calibration!$C$2:$C$4,E12)</f>
        <v>746.03863112597548</v>
      </c>
      <c r="L12" s="2">
        <f>TREND(Calibration!$A$2:$A$4,Calibration!$D$2:$D$4,G12)</f>
        <v>674.49170950495818</v>
      </c>
    </row>
    <row r="13" spans="1:14" x14ac:dyDescent="0.25">
      <c r="A13">
        <v>55084</v>
      </c>
      <c r="B13">
        <v>14.960000040000001</v>
      </c>
      <c r="C13">
        <v>0.73720001999999996</v>
      </c>
      <c r="D13">
        <v>1232.2290039100001</v>
      </c>
      <c r="E13">
        <v>1.9663000100000001</v>
      </c>
      <c r="F13">
        <v>9.9000003020963209E+37</v>
      </c>
      <c r="G13">
        <v>1.7361999800000001</v>
      </c>
      <c r="H13">
        <v>9.9000003020963209E+37</v>
      </c>
      <c r="J13" s="2">
        <f>TREND(Calibration!$A$2:$A$4,Calibration!$B$2:$B$4,C13)</f>
        <v>468.88375854349164</v>
      </c>
      <c r="K13" s="2">
        <f>TREND(Calibration!$A$2:$A$4,Calibration!$C$2:$C$4,E13)</f>
        <v>775.77568352505455</v>
      </c>
      <c r="L13" s="2">
        <f>TREND(Calibration!$A$2:$A$4,Calibration!$D$2:$D$4,G13)</f>
        <v>674.69781661739671</v>
      </c>
    </row>
    <row r="14" spans="1:14" x14ac:dyDescent="0.25">
      <c r="A14">
        <v>60085</v>
      </c>
      <c r="B14">
        <v>14.92399979</v>
      </c>
      <c r="C14">
        <v>0.73339999</v>
      </c>
      <c r="D14">
        <v>1202.7889404299999</v>
      </c>
      <c r="E14">
        <v>1.9775999799999999</v>
      </c>
      <c r="F14">
        <v>9.9000003020963209E+37</v>
      </c>
      <c r="G14">
        <v>1.73950005</v>
      </c>
      <c r="H14">
        <v>9.9000003020963209E+37</v>
      </c>
      <c r="J14" s="2">
        <f>TREND(Calibration!$A$2:$A$4,Calibration!$B$2:$B$4,C14)</f>
        <v>466.55293100008004</v>
      </c>
      <c r="K14" s="2">
        <f>TREND(Calibration!$A$2:$A$4,Calibration!$C$2:$C$4,E14)</f>
        <v>780.34748783969189</v>
      </c>
      <c r="L14" s="2">
        <f>TREND(Calibration!$A$2:$A$4,Calibration!$D$2:$D$4,G14)</f>
        <v>676.05823403953218</v>
      </c>
    </row>
    <row r="15" spans="1:14" x14ac:dyDescent="0.25">
      <c r="A15">
        <v>65084</v>
      </c>
      <c r="B15">
        <v>14.92399979</v>
      </c>
      <c r="C15">
        <v>0.72850000999999998</v>
      </c>
      <c r="D15">
        <v>9.9000003020963209E+37</v>
      </c>
      <c r="E15">
        <v>1.9641</v>
      </c>
      <c r="F15">
        <v>9.9000003020963209E+37</v>
      </c>
      <c r="G15">
        <v>1.7226999999999999</v>
      </c>
      <c r="H15">
        <v>9.9000003020963209E+37</v>
      </c>
      <c r="J15" s="2">
        <f>TREND(Calibration!$A$2:$A$4,Calibration!$B$2:$B$4,C15)</f>
        <v>463.54742621560041</v>
      </c>
      <c r="K15" s="2">
        <f>TREND(Calibration!$A$2:$A$4,Calibration!$C$2:$C$4,E15)</f>
        <v>774.88559132036323</v>
      </c>
      <c r="L15" s="2">
        <f>TREND(Calibration!$A$2:$A$4,Calibration!$D$2:$D$4,G15)</f>
        <v>669.13259891277812</v>
      </c>
    </row>
    <row r="16" spans="1:14" x14ac:dyDescent="0.25">
      <c r="A16">
        <v>70084</v>
      </c>
      <c r="B16">
        <v>14.946999549999999</v>
      </c>
      <c r="C16">
        <v>0.72369998999999996</v>
      </c>
      <c r="D16">
        <v>790.90197753999996</v>
      </c>
      <c r="E16">
        <v>1.9620000099999999</v>
      </c>
      <c r="F16">
        <v>9.9000003020963209E+37</v>
      </c>
      <c r="G16">
        <v>1.7216000600000001</v>
      </c>
      <c r="H16">
        <v>9.9000003020963209E+37</v>
      </c>
      <c r="J16" s="2">
        <f>TREND(Calibration!$A$2:$A$4,Calibration!$B$2:$B$4,C16)</f>
        <v>460.60323397897946</v>
      </c>
      <c r="K16" s="2">
        <f>TREND(Calibration!$A$2:$A$4,Calibration!$C$2:$C$4,E16)</f>
        <v>774.0359657600568</v>
      </c>
      <c r="L16" s="2">
        <f>TREND(Calibration!$A$2:$A$4,Calibration!$D$2:$D$4,G16)</f>
        <v>668.6791607919796</v>
      </c>
    </row>
    <row r="17" spans="1:12" x14ac:dyDescent="0.25">
      <c r="A17">
        <v>75085</v>
      </c>
      <c r="B17">
        <v>14.994999890000001</v>
      </c>
      <c r="C17">
        <v>0.72369998999999996</v>
      </c>
      <c r="D17">
        <v>614.23101807</v>
      </c>
      <c r="E17">
        <v>1.9559999699999999</v>
      </c>
      <c r="F17">
        <v>1295.29003906</v>
      </c>
      <c r="G17">
        <v>1.7237999399999999</v>
      </c>
      <c r="H17">
        <v>9.9000003020963209E+37</v>
      </c>
      <c r="J17" s="2">
        <f>TREND(Calibration!$A$2:$A$4,Calibration!$B$2:$B$4,C17)</f>
        <v>460.60323397897946</v>
      </c>
      <c r="K17" s="2">
        <f>TREND(Calibration!$A$2:$A$4,Calibration!$C$2:$C$4,E17)</f>
        <v>771.60843641617384</v>
      </c>
      <c r="L17" s="2">
        <f>TREND(Calibration!$A$2:$A$4,Calibration!$D$2:$D$4,G17)</f>
        <v>669.58603703357664</v>
      </c>
    </row>
    <row r="18" spans="1:12" x14ac:dyDescent="0.25">
      <c r="A18">
        <v>80086</v>
      </c>
      <c r="B18">
        <v>15.0340004</v>
      </c>
      <c r="C18">
        <v>0.72469996999999997</v>
      </c>
      <c r="D18">
        <v>-66.127998349999999</v>
      </c>
      <c r="E18">
        <v>1.9257999699999999</v>
      </c>
      <c r="F18">
        <v>9.9000003020963209E+37</v>
      </c>
      <c r="G18">
        <v>1.7222000399999999</v>
      </c>
      <c r="H18">
        <v>9.9000003020963209E+37</v>
      </c>
      <c r="J18" s="2">
        <f>TREND(Calibration!$A$2:$A$4,Calibration!$B$2:$B$4,C18)</f>
        <v>461.21659253848048</v>
      </c>
      <c r="K18" s="2">
        <f>TREND(Calibration!$A$2:$A$4,Calibration!$C$2:$C$4,E18)</f>
        <v>759.38995350851576</v>
      </c>
      <c r="L18" s="2">
        <f>TREND(Calibration!$A$2:$A$4,Calibration!$D$2:$D$4,G18)</f>
        <v>668.92649592272915</v>
      </c>
    </row>
    <row r="19" spans="1:12" x14ac:dyDescent="0.25">
      <c r="A19">
        <v>85085</v>
      </c>
      <c r="B19">
        <v>15.04699993</v>
      </c>
      <c r="C19">
        <v>0.72199999999999998</v>
      </c>
      <c r="D19">
        <v>1358.1049804700001</v>
      </c>
      <c r="E19">
        <v>1.96249998</v>
      </c>
      <c r="F19">
        <v>1275.29394531</v>
      </c>
      <c r="G19">
        <v>1.72490001</v>
      </c>
      <c r="H19">
        <v>9.9000003020963209E+37</v>
      </c>
      <c r="J19" s="2">
        <f>TREND(Calibration!$A$2:$A$4,Calibration!$B$2:$B$4,C19)</f>
        <v>459.5605097069278</v>
      </c>
      <c r="K19" s="2">
        <f>TREND(Calibration!$A$2:$A$4,Calibration!$C$2:$C$4,E19)</f>
        <v>774.23824638586291</v>
      </c>
      <c r="L19" s="2">
        <f>TREND(Calibration!$A$2:$A$4,Calibration!$D$2:$D$4,G19)</f>
        <v>670.03952874543995</v>
      </c>
    </row>
    <row r="20" spans="1:12" x14ac:dyDescent="0.25">
      <c r="A20">
        <v>90085</v>
      </c>
      <c r="B20">
        <v>15.09000015</v>
      </c>
      <c r="C20">
        <v>0.71929997000000001</v>
      </c>
      <c r="D20">
        <v>716.82501220999995</v>
      </c>
      <c r="E20">
        <v>2.12719989</v>
      </c>
      <c r="F20">
        <v>9.9000003020963209E+37</v>
      </c>
      <c r="G20">
        <v>1.7226999999999999</v>
      </c>
      <c r="H20">
        <v>9.9000003020963209E+37</v>
      </c>
      <c r="J20" s="2">
        <f>TREND(Calibration!$A$2:$A$4,Calibration!$B$2:$B$4,C20)</f>
        <v>457.90439007312557</v>
      </c>
      <c r="K20" s="2">
        <f>TREND(Calibration!$A$2:$A$4,Calibration!$C$2:$C$4,E20)</f>
        <v>840.87344622784394</v>
      </c>
      <c r="L20" s="2">
        <f>TREND(Calibration!$A$2:$A$4,Calibration!$D$2:$D$4,G20)</f>
        <v>669.13259891277812</v>
      </c>
    </row>
    <row r="21" spans="1:12" x14ac:dyDescent="0.25">
      <c r="A21">
        <v>95087</v>
      </c>
      <c r="B21">
        <v>15.12199974</v>
      </c>
      <c r="C21">
        <v>0.73070002000000001</v>
      </c>
      <c r="D21">
        <v>611.56298828000001</v>
      </c>
      <c r="E21">
        <v>2.2335999000000002</v>
      </c>
      <c r="F21">
        <v>9.9000003020963209E+37</v>
      </c>
      <c r="G21">
        <v>1.7237999399999999</v>
      </c>
      <c r="H21">
        <v>9.9000003020963209E+37</v>
      </c>
      <c r="J21" s="2">
        <f>TREND(Calibration!$A$2:$A$4,Calibration!$B$2:$B$4,C21)</f>
        <v>464.89684816852736</v>
      </c>
      <c r="K21" s="2">
        <f>TREND(Calibration!$A$2:$A$4,Calibration!$C$2:$C$4,E21)</f>
        <v>883.92135031922317</v>
      </c>
      <c r="L21" s="2">
        <f>TREND(Calibration!$A$2:$A$4,Calibration!$D$2:$D$4,G21)</f>
        <v>669.58603703357664</v>
      </c>
    </row>
    <row r="22" spans="1:12" x14ac:dyDescent="0.25">
      <c r="A22">
        <v>100085</v>
      </c>
      <c r="B22">
        <v>15.09000015</v>
      </c>
      <c r="C22">
        <v>0.73549998000000005</v>
      </c>
      <c r="D22">
        <v>775.21398925999995</v>
      </c>
      <c r="E22">
        <v>2.12450004</v>
      </c>
      <c r="F22">
        <v>9.9000003020963209E+37</v>
      </c>
      <c r="G22">
        <v>1.72329998</v>
      </c>
      <c r="H22">
        <v>9.9000003020963209E+37</v>
      </c>
      <c r="J22" s="2">
        <f>TREND(Calibration!$A$2:$A$4,Calibration!$B$2:$B$4,C22)</f>
        <v>467.84100360289875</v>
      </c>
      <c r="K22" s="2">
        <f>TREND(Calibration!$A$2:$A$4,Calibration!$C$2:$C$4,E22)</f>
        <v>839.78112599346514</v>
      </c>
      <c r="L22" s="2">
        <f>TREND(Calibration!$A$2:$A$4,Calibration!$D$2:$D$4,G22)</f>
        <v>669.37993404352778</v>
      </c>
    </row>
    <row r="23" spans="1:12" x14ac:dyDescent="0.25">
      <c r="A23">
        <v>105087</v>
      </c>
      <c r="B23">
        <v>15.057000159999999</v>
      </c>
      <c r="C23">
        <v>0.74260002000000003</v>
      </c>
      <c r="D23">
        <v>574.68597411999997</v>
      </c>
      <c r="E23">
        <v>2.24489999</v>
      </c>
      <c r="F23">
        <v>9.9000003020963209E+37</v>
      </c>
      <c r="G23">
        <v>1.72109997</v>
      </c>
      <c r="H23">
        <v>9.9000003020963209E+37</v>
      </c>
      <c r="J23" s="2">
        <f>TREND(Calibration!$A$2:$A$4,Calibration!$B$2:$B$4,C23)</f>
        <v>472.19596100884667</v>
      </c>
      <c r="K23" s="2">
        <f>TREND(Calibration!$A$2:$A$4,Calibration!$C$2:$C$4,E23)</f>
        <v>888.49320318412367</v>
      </c>
      <c r="L23" s="2">
        <f>TREND(Calibration!$A$2:$A$4,Calibration!$D$2:$D$4,G23)</f>
        <v>668.47300421086595</v>
      </c>
    </row>
    <row r="24" spans="1:12" x14ac:dyDescent="0.25">
      <c r="A24">
        <v>110087</v>
      </c>
      <c r="B24">
        <v>14.98499966</v>
      </c>
      <c r="C24">
        <v>0.74629997999999997</v>
      </c>
      <c r="D24">
        <v>730.11297606999995</v>
      </c>
      <c r="E24">
        <v>2.1607000799999998</v>
      </c>
      <c r="F24">
        <v>9.9000003020963209E+37</v>
      </c>
      <c r="G24">
        <v>1.7188999700000001</v>
      </c>
      <c r="H24">
        <v>9.9000003020963209E+37</v>
      </c>
      <c r="J24" s="2">
        <f>TREND(Calibration!$A$2:$A$4,Calibration!$B$2:$B$4,C24)</f>
        <v>474.46540853360858</v>
      </c>
      <c r="K24" s="2">
        <f>TREND(Calibration!$A$2:$A$4,Calibration!$C$2:$C$4,E24)</f>
        <v>854.42713824500606</v>
      </c>
      <c r="L24" s="2">
        <f>TREND(Calibration!$A$2:$A$4,Calibration!$D$2:$D$4,G24)</f>
        <v>667.56607850059379</v>
      </c>
    </row>
    <row r="25" spans="1:12" x14ac:dyDescent="0.25">
      <c r="A25">
        <v>115087</v>
      </c>
      <c r="B25">
        <v>14.9659996</v>
      </c>
      <c r="C25">
        <v>0.74900001000000005</v>
      </c>
      <c r="D25">
        <v>658.83300781000003</v>
      </c>
      <c r="E25">
        <v>2.0926999999999998</v>
      </c>
      <c r="F25">
        <v>9.9000003020963209E+37</v>
      </c>
      <c r="G25">
        <v>1.7237999399999999</v>
      </c>
      <c r="H25">
        <v>9.9000003020963209E+37</v>
      </c>
      <c r="J25" s="2">
        <f>TREND(Calibration!$A$2:$A$4,Calibration!$B$2:$B$4,C25)</f>
        <v>476.12152816741093</v>
      </c>
      <c r="K25" s="2">
        <f>TREND(Calibration!$A$2:$A$4,Calibration!$C$2:$C$4,E25)</f>
        <v>826.91529005959603</v>
      </c>
      <c r="L25" s="2">
        <f>TREND(Calibration!$A$2:$A$4,Calibration!$D$2:$D$4,G25)</f>
        <v>669.58603703357664</v>
      </c>
    </row>
    <row r="26" spans="1:12" x14ac:dyDescent="0.25">
      <c r="A26">
        <v>120088</v>
      </c>
      <c r="B26">
        <v>14.975999829999999</v>
      </c>
      <c r="C26">
        <v>0.75340003</v>
      </c>
      <c r="D26">
        <v>251.33500670999999</v>
      </c>
      <c r="E26">
        <v>2.0230000000000001</v>
      </c>
      <c r="F26">
        <v>9.9000003020963209E+37</v>
      </c>
      <c r="G26">
        <v>1.7206000100000001</v>
      </c>
      <c r="H26">
        <v>9.9000003020963209E+37</v>
      </c>
      <c r="J26" s="2">
        <f>TREND(Calibration!$A$2:$A$4,Calibration!$B$2:$B$4,C26)</f>
        <v>478.82037207326482</v>
      </c>
      <c r="K26" s="2">
        <f>TREND(Calibration!$A$2:$A$4,Calibration!$C$2:$C$4,E26)</f>
        <v>798.71567884556407</v>
      </c>
      <c r="L26" s="2">
        <f>TREND(Calibration!$A$2:$A$4,Calibration!$D$2:$D$4,G26)</f>
        <v>668.26690122081698</v>
      </c>
    </row>
    <row r="27" spans="1:12" x14ac:dyDescent="0.25">
      <c r="A27">
        <v>125098</v>
      </c>
      <c r="B27">
        <v>14.98600006</v>
      </c>
      <c r="C27">
        <v>0.73769998999999997</v>
      </c>
      <c r="D27">
        <v>9.9000003020963209E+37</v>
      </c>
      <c r="E27">
        <v>2.06030011</v>
      </c>
      <c r="F27">
        <v>1314.1550293</v>
      </c>
      <c r="G27">
        <v>1.72109997</v>
      </c>
      <c r="H27">
        <v>9.9000003020963209E+37</v>
      </c>
      <c r="J27" s="2">
        <f>TREND(Calibration!$A$2:$A$4,Calibration!$B$2:$B$4,C27)</f>
        <v>469.19042555582564</v>
      </c>
      <c r="K27" s="2">
        <f>TREND(Calibration!$A$2:$A$4,Calibration!$C$2:$C$4,E27)</f>
        <v>813.80676349750991</v>
      </c>
      <c r="L27" s="2">
        <f>TREND(Calibration!$A$2:$A$4,Calibration!$D$2:$D$4,G27)</f>
        <v>668.47300421086595</v>
      </c>
    </row>
    <row r="28" spans="1:12" x14ac:dyDescent="0.25">
      <c r="A28">
        <v>130088</v>
      </c>
      <c r="B28">
        <v>14.972999570000001</v>
      </c>
      <c r="C28">
        <v>0.73229997999999996</v>
      </c>
      <c r="D28">
        <v>804.37701416000004</v>
      </c>
      <c r="E28">
        <v>1.9889999599999999</v>
      </c>
      <c r="F28">
        <v>9.9000003020963209E+37</v>
      </c>
      <c r="G28">
        <v>1.71790004</v>
      </c>
      <c r="H28">
        <v>9.9000003020963209E+37</v>
      </c>
      <c r="J28" s="2">
        <f>TREND(Calibration!$A$2:$A$4,Calibration!$B$2:$B$4,C28)</f>
        <v>465.8782169567624</v>
      </c>
      <c r="K28" s="2">
        <f>TREND(Calibration!$A$2:$A$4,Calibration!$C$2:$C$4,E28)</f>
        <v>784.95975475285888</v>
      </c>
      <c r="L28" s="2">
        <f>TREND(Calibration!$A$2:$A$4,Calibration!$D$2:$D$4,G28)</f>
        <v>667.15386839810617</v>
      </c>
    </row>
    <row r="29" spans="1:12" x14ac:dyDescent="0.25">
      <c r="A29">
        <v>135088</v>
      </c>
      <c r="B29">
        <v>14.94999981</v>
      </c>
      <c r="C29">
        <v>0.72740000000000005</v>
      </c>
      <c r="D29">
        <v>9.9000003020963209E+37</v>
      </c>
      <c r="E29">
        <v>2.0467998999999999</v>
      </c>
      <c r="F29">
        <v>1345.2220459</v>
      </c>
      <c r="G29">
        <v>1.7216000600000001</v>
      </c>
      <c r="H29">
        <v>9.9000003020963209E+37</v>
      </c>
      <c r="J29" s="2">
        <f>TREND(Calibration!$A$2:$A$4,Calibration!$B$2:$B$4,C29)</f>
        <v>462.87271217228283</v>
      </c>
      <c r="K29" s="2">
        <f>TREND(Calibration!$A$2:$A$4,Calibration!$C$2:$C$4,E29)</f>
        <v>808.34477392351005</v>
      </c>
      <c r="L29" s="2">
        <f>TREND(Calibration!$A$2:$A$4,Calibration!$D$2:$D$4,G29)</f>
        <v>668.6791607919796</v>
      </c>
    </row>
    <row r="30" spans="1:12" x14ac:dyDescent="0.25">
      <c r="A30">
        <v>140087</v>
      </c>
      <c r="B30">
        <v>14.994999890000001</v>
      </c>
      <c r="C30">
        <v>0.72469996999999997</v>
      </c>
      <c r="D30">
        <v>969.77502441000001</v>
      </c>
      <c r="E30">
        <v>1.9917000499999999</v>
      </c>
      <c r="F30">
        <v>1191.09997559</v>
      </c>
      <c r="G30">
        <v>1.7206000100000001</v>
      </c>
      <c r="H30">
        <v>9.9000003020963209E+37</v>
      </c>
      <c r="J30" s="2">
        <f>TREND(Calibration!$A$2:$A$4,Calibration!$B$2:$B$4,C30)</f>
        <v>461.21659253848048</v>
      </c>
      <c r="K30" s="2">
        <f>TREND(Calibration!$A$2:$A$4,Calibration!$C$2:$C$4,E30)</f>
        <v>786.05217208776412</v>
      </c>
      <c r="L30" s="2">
        <f>TREND(Calibration!$A$2:$A$4,Calibration!$D$2:$D$4,G30)</f>
        <v>668.26690122081698</v>
      </c>
    </row>
    <row r="31" spans="1:12" x14ac:dyDescent="0.25">
      <c r="A31">
        <v>145088</v>
      </c>
      <c r="B31">
        <v>15.02099991</v>
      </c>
      <c r="C31">
        <v>0.73229997999999996</v>
      </c>
      <c r="D31">
        <v>137.5059967</v>
      </c>
      <c r="E31">
        <v>1.9917000499999999</v>
      </c>
      <c r="F31">
        <v>9.9000003020963209E+37</v>
      </c>
      <c r="G31">
        <v>1.7275999799999999</v>
      </c>
      <c r="H31">
        <v>9.9000003020963209E+37</v>
      </c>
      <c r="J31" s="2">
        <f>TREND(Calibration!$A$2:$A$4,Calibration!$B$2:$B$4,C31)</f>
        <v>465.8782169567624</v>
      </c>
      <c r="K31" s="2">
        <f>TREND(Calibration!$A$2:$A$4,Calibration!$C$2:$C$4,E31)</f>
        <v>786.05217208776412</v>
      </c>
      <c r="L31" s="2">
        <f>TREND(Calibration!$A$2:$A$4,Calibration!$D$2:$D$4,G31)</f>
        <v>671.15256156815076</v>
      </c>
    </row>
    <row r="32" spans="1:12" x14ac:dyDescent="0.25">
      <c r="A32">
        <v>150087</v>
      </c>
      <c r="B32">
        <v>14.963000299999999</v>
      </c>
      <c r="C32">
        <v>0.72850000999999998</v>
      </c>
      <c r="D32">
        <v>1096.6149902300001</v>
      </c>
      <c r="E32">
        <v>2.0046000500000001</v>
      </c>
      <c r="F32">
        <v>9.9000003020963209E+37</v>
      </c>
      <c r="G32">
        <v>1.73730004</v>
      </c>
      <c r="H32">
        <v>9.9000003020963209E+37</v>
      </c>
      <c r="J32" s="2">
        <f>TREND(Calibration!$A$2:$A$4,Calibration!$B$2:$B$4,C32)</f>
        <v>463.54742621560041</v>
      </c>
      <c r="K32" s="2">
        <f>TREND(Calibration!$A$2:$A$4,Calibration!$C$2:$C$4,E32)</f>
        <v>791.27132538275725</v>
      </c>
      <c r="L32" s="2">
        <f>TREND(Calibration!$A$2:$A$4,Calibration!$D$2:$D$4,G32)</f>
        <v>675.15130420687035</v>
      </c>
    </row>
    <row r="33" spans="1:12" x14ac:dyDescent="0.25">
      <c r="A33">
        <v>155088</v>
      </c>
      <c r="B33">
        <v>14.885000229999999</v>
      </c>
      <c r="C33">
        <v>0.72420001000000001</v>
      </c>
      <c r="D33">
        <v>589.35797118999994</v>
      </c>
      <c r="E33">
        <v>2.0624001000000001</v>
      </c>
      <c r="F33">
        <v>9.9000003020963209E+37</v>
      </c>
      <c r="G33">
        <v>1.73730004</v>
      </c>
      <c r="H33">
        <v>434.72500609999997</v>
      </c>
      <c r="J33" s="2">
        <f>TREND(Calibration!$A$2:$A$4,Calibration!$B$2:$B$4,C33)</f>
        <v>460.90993165985481</v>
      </c>
      <c r="K33" s="2">
        <f>TREND(Calibration!$A$2:$A$4,Calibration!$C$2:$C$4,E33)</f>
        <v>814.65638905781634</v>
      </c>
      <c r="L33" s="2">
        <f>TREND(Calibration!$A$2:$A$4,Calibration!$D$2:$D$4,G33)</f>
        <v>675.15130420687035</v>
      </c>
    </row>
    <row r="34" spans="1:12" x14ac:dyDescent="0.25">
      <c r="A34">
        <v>160089</v>
      </c>
      <c r="B34">
        <v>14.829999920000001</v>
      </c>
      <c r="C34">
        <v>0.71829997999999995</v>
      </c>
      <c r="D34">
        <v>523.88598633000004</v>
      </c>
      <c r="E34">
        <v>2.1359000199999998</v>
      </c>
      <c r="F34">
        <v>9.9000003020963209E+37</v>
      </c>
      <c r="G34">
        <v>1.7383999800000001</v>
      </c>
      <c r="H34">
        <v>9.9000003020963209E+37</v>
      </c>
      <c r="J34" s="2">
        <f>TREND(Calibration!$A$2:$A$4,Calibration!$B$2:$B$4,C34)</f>
        <v>457.29102537991622</v>
      </c>
      <c r="K34" s="2">
        <f>TREND(Calibration!$A$2:$A$4,Calibration!$C$2:$C$4,E34)</f>
        <v>844.39339290663202</v>
      </c>
      <c r="L34" s="2">
        <f>TREND(Calibration!$A$2:$A$4,Calibration!$D$2:$D$4,G34)</f>
        <v>675.60474232766899</v>
      </c>
    </row>
    <row r="35" spans="1:12" x14ac:dyDescent="0.25">
      <c r="A35">
        <v>165089</v>
      </c>
      <c r="B35">
        <v>14.79399967</v>
      </c>
      <c r="C35">
        <v>0.71990001000000003</v>
      </c>
      <c r="D35">
        <v>485.81600952000002</v>
      </c>
      <c r="E35">
        <v>2.1461000399999999</v>
      </c>
      <c r="F35">
        <v>9.9000003020963209E+37</v>
      </c>
      <c r="G35">
        <v>1.7491999899999999</v>
      </c>
      <c r="H35">
        <v>9.9000003020963209E+37</v>
      </c>
      <c r="J35" s="2">
        <f>TREND(Calibration!$A$2:$A$4,Calibration!$B$2:$B$4,C35)</f>
        <v>458.2724371041092</v>
      </c>
      <c r="K35" s="2">
        <f>TREND(Calibration!$A$2:$A$4,Calibration!$C$2:$C$4,E35)</f>
        <v>848.52017337112784</v>
      </c>
      <c r="L35" s="2">
        <f>TREND(Calibration!$A$2:$A$4,Calibration!$D$2:$D$4,G35)</f>
        <v>680.05692720957666</v>
      </c>
    </row>
    <row r="36" spans="1:12" x14ac:dyDescent="0.25">
      <c r="A36">
        <v>170089</v>
      </c>
      <c r="B36">
        <v>14.79399967</v>
      </c>
      <c r="C36">
        <v>0.72310001000000002</v>
      </c>
      <c r="D36">
        <v>424.76300049000002</v>
      </c>
      <c r="E36">
        <v>2.0775001</v>
      </c>
      <c r="F36">
        <v>9.9000003020963209E+37</v>
      </c>
      <c r="G36">
        <v>1.7475999600000001</v>
      </c>
      <c r="H36">
        <v>9.9000003020963209E+37</v>
      </c>
      <c r="J36" s="2">
        <f>TREND(Calibration!$A$2:$A$4,Calibration!$B$2:$B$4,C36)</f>
        <v>460.23522375024544</v>
      </c>
      <c r="K36" s="2">
        <f>TREND(Calibration!$A$2:$A$4,Calibration!$C$2:$C$4,E36)</f>
        <v>820.76563051164533</v>
      </c>
      <c r="L36" s="2">
        <f>TREND(Calibration!$A$2:$A$4,Calibration!$D$2:$D$4,G36)</f>
        <v>679.39733250766449</v>
      </c>
    </row>
    <row r="37" spans="1:12" x14ac:dyDescent="0.25">
      <c r="A37">
        <v>175090</v>
      </c>
      <c r="B37">
        <v>14.81999969</v>
      </c>
      <c r="C37">
        <v>0.74470000999999997</v>
      </c>
      <c r="D37">
        <v>628.57598876999998</v>
      </c>
      <c r="E37">
        <v>2.0434999500000002</v>
      </c>
      <c r="F37">
        <v>9.9000003020963209E+37</v>
      </c>
      <c r="G37">
        <v>1.7496999499999999</v>
      </c>
      <c r="H37">
        <v>9.9000003020963209E+37</v>
      </c>
      <c r="J37" s="2">
        <f>TREND(Calibration!$A$2:$A$4,Calibration!$B$2:$B$4,C37)</f>
        <v>473.48403361166527</v>
      </c>
      <c r="K37" s="2">
        <f>TREND(Calibration!$A$2:$A$4,Calibration!$C$2:$C$4,E37)</f>
        <v>807.00966191453244</v>
      </c>
      <c r="L37" s="2">
        <f>TREND(Calibration!$A$2:$A$4,Calibration!$D$2:$D$4,G37)</f>
        <v>680.26303019962563</v>
      </c>
    </row>
    <row r="38" spans="1:12" x14ac:dyDescent="0.25">
      <c r="A38">
        <v>180090</v>
      </c>
      <c r="B38">
        <v>14.81700039</v>
      </c>
      <c r="C38">
        <v>0.77010000000000001</v>
      </c>
      <c r="D38">
        <v>770.10699463000003</v>
      </c>
      <c r="E38">
        <v>2.0160000299999998</v>
      </c>
      <c r="F38">
        <v>9.9000003020963209E+37</v>
      </c>
      <c r="G38">
        <v>1.74810004</v>
      </c>
      <c r="H38">
        <v>9.9000003020963209E+37</v>
      </c>
      <c r="J38" s="2">
        <f>TREND(Calibration!$A$2:$A$4,Calibration!$B$2:$B$4,C38)</f>
        <v>489.06364648166368</v>
      </c>
      <c r="K38" s="2">
        <f>TREND(Calibration!$A$2:$A$4,Calibration!$C$2:$C$4,E38)</f>
        <v>795.88359229592413</v>
      </c>
      <c r="L38" s="2">
        <f>TREND(Calibration!$A$2:$A$4,Calibration!$D$2:$D$4,G38)</f>
        <v>679.60348496638846</v>
      </c>
    </row>
    <row r="39" spans="1:12" x14ac:dyDescent="0.25">
      <c r="A39">
        <v>185090</v>
      </c>
      <c r="B39">
        <v>14.81400013</v>
      </c>
      <c r="C39">
        <v>0.78899996999999999</v>
      </c>
      <c r="D39">
        <v>696.00598145000004</v>
      </c>
      <c r="E39">
        <v>1.9982000600000001</v>
      </c>
      <c r="F39">
        <v>9.9000003020963209E+37</v>
      </c>
      <c r="G39">
        <v>1.74699998</v>
      </c>
      <c r="H39">
        <v>9.9000003020963209E+37</v>
      </c>
      <c r="J39" s="2">
        <f>TREND(Calibration!$A$2:$A$4,Calibration!$B$2:$B$4,C39)</f>
        <v>500.65633670928122</v>
      </c>
      <c r="K39" s="2">
        <f>TREND(Calibration!$A$2:$A$4,Calibration!$C$2:$C$4,E39)</f>
        <v>788.68198205745318</v>
      </c>
      <c r="L39" s="2">
        <f>TREND(Calibration!$A$2:$A$4,Calibration!$D$2:$D$4,G39)</f>
        <v>679.14999737691483</v>
      </c>
    </row>
    <row r="40" spans="1:12" x14ac:dyDescent="0.25">
      <c r="A40">
        <v>190089</v>
      </c>
      <c r="B40">
        <v>14.84000015</v>
      </c>
      <c r="C40">
        <v>0.79390000999999999</v>
      </c>
      <c r="D40">
        <v>644.97100829999999</v>
      </c>
      <c r="E40">
        <v>1.9602999699999999</v>
      </c>
      <c r="F40">
        <v>9.9000003020963209E+37</v>
      </c>
      <c r="G40">
        <v>1.7496999499999999</v>
      </c>
      <c r="H40">
        <v>9.9000003020963209E+37</v>
      </c>
      <c r="J40" s="2">
        <f>TREND(Calibration!$A$2:$A$4,Calibration!$B$2:$B$4,C40)</f>
        <v>503.66187829601046</v>
      </c>
      <c r="K40" s="2">
        <f>TREND(Calibration!$A$2:$A$4,Calibration!$C$2:$C$4,E40)</f>
        <v>773.34815418117148</v>
      </c>
      <c r="L40" s="2">
        <f>TREND(Calibration!$A$2:$A$4,Calibration!$D$2:$D$4,G40)</f>
        <v>680.26303019962563</v>
      </c>
    </row>
    <row r="41" spans="1:12" x14ac:dyDescent="0.25">
      <c r="A41">
        <v>195090</v>
      </c>
      <c r="B41">
        <v>14.824000359999999</v>
      </c>
      <c r="C41">
        <v>0.79390000999999999</v>
      </c>
      <c r="D41">
        <v>429.83801269999998</v>
      </c>
      <c r="E41">
        <v>1.95550001</v>
      </c>
      <c r="F41">
        <v>9.9000003020963209E+37</v>
      </c>
      <c r="G41">
        <v>1.7491999899999999</v>
      </c>
      <c r="H41">
        <v>9.9000003020963209E+37</v>
      </c>
      <c r="J41" s="2">
        <f>TREND(Calibration!$A$2:$A$4,Calibration!$B$2:$B$4,C41)</f>
        <v>503.66187829601046</v>
      </c>
      <c r="K41" s="2">
        <f>TREND(Calibration!$A$2:$A$4,Calibration!$C$2:$C$4,E41)</f>
        <v>771.40615983622308</v>
      </c>
      <c r="L41" s="2">
        <f>TREND(Calibration!$A$2:$A$4,Calibration!$D$2:$D$4,G41)</f>
        <v>680.05692720957666</v>
      </c>
    </row>
    <row r="42" spans="1:12" x14ac:dyDescent="0.25">
      <c r="A42">
        <v>200090</v>
      </c>
      <c r="B42">
        <v>14.803999900000001</v>
      </c>
      <c r="C42">
        <v>0.78250003000000001</v>
      </c>
      <c r="D42">
        <v>601.5</v>
      </c>
      <c r="E42">
        <v>1.93280005</v>
      </c>
      <c r="F42">
        <v>9.9000003020963209E+37</v>
      </c>
      <c r="G42">
        <v>1.7475999600000001</v>
      </c>
      <c r="H42">
        <v>9.9000003020963209E+37</v>
      </c>
      <c r="J42" s="2">
        <f>TREND(Calibration!$A$2:$A$4,Calibration!$B$2:$B$4,C42)</f>
        <v>496.66946313656655</v>
      </c>
      <c r="K42" s="2">
        <f>TREND(Calibration!$A$2:$A$4,Calibration!$C$2:$C$4,E42)</f>
        <v>762.2220845625634</v>
      </c>
      <c r="L42" s="2">
        <f>TREND(Calibration!$A$2:$A$4,Calibration!$D$2:$D$4,G42)</f>
        <v>679.39733250766449</v>
      </c>
    </row>
    <row r="43" spans="1:12" x14ac:dyDescent="0.25">
      <c r="A43">
        <v>205090</v>
      </c>
      <c r="B43">
        <v>14.79399967</v>
      </c>
      <c r="C43">
        <v>0.77600002000000001</v>
      </c>
      <c r="D43">
        <v>591.83197021000001</v>
      </c>
      <c r="E43">
        <v>1.9230999900000001</v>
      </c>
      <c r="F43">
        <v>9.9000003020963209E+37</v>
      </c>
      <c r="G43">
        <v>1.7475999600000001</v>
      </c>
      <c r="H43">
        <v>9.9000003020963209E+37</v>
      </c>
      <c r="J43" s="2">
        <f>TREND(Calibration!$A$2:$A$4,Calibration!$B$2:$B$4,C43)</f>
        <v>492.682546627894</v>
      </c>
      <c r="K43" s="2">
        <f>TREND(Calibration!$A$2:$A$4,Calibration!$C$2:$C$4,E43)</f>
        <v>758.29758067801845</v>
      </c>
      <c r="L43" s="2">
        <f>TREND(Calibration!$A$2:$A$4,Calibration!$D$2:$D$4,G43)</f>
        <v>679.39733250766449</v>
      </c>
    </row>
    <row r="44" spans="1:12" x14ac:dyDescent="0.25">
      <c r="A44">
        <v>210102</v>
      </c>
      <c r="B44">
        <v>14.74600029</v>
      </c>
      <c r="C44">
        <v>0.77499998000000003</v>
      </c>
      <c r="D44">
        <v>565.74102783000001</v>
      </c>
      <c r="E44">
        <v>1.9273999900000001</v>
      </c>
      <c r="F44">
        <v>9.9000003020963209E+37</v>
      </c>
      <c r="G44">
        <v>1.7491999899999999</v>
      </c>
      <c r="H44">
        <v>1345.8979492200001</v>
      </c>
      <c r="J44" s="2">
        <f>TREND(Calibration!$A$2:$A$4,Calibration!$B$2:$B$4,C44)</f>
        <v>492.06915126614331</v>
      </c>
      <c r="K44" s="2">
        <f>TREND(Calibration!$A$2:$A$4,Calibration!$C$2:$C$4,E44)</f>
        <v>760.0372984430162</v>
      </c>
      <c r="L44" s="2">
        <f>TREND(Calibration!$A$2:$A$4,Calibration!$D$2:$D$4,G44)</f>
        <v>680.05692720957666</v>
      </c>
    </row>
    <row r="45" spans="1:12" x14ac:dyDescent="0.25">
      <c r="A45">
        <v>215090</v>
      </c>
      <c r="B45">
        <v>14.7159996</v>
      </c>
      <c r="C45">
        <v>0.77980000000000005</v>
      </c>
      <c r="D45">
        <v>851.96301270000004</v>
      </c>
      <c r="E45">
        <v>1.9273999900000001</v>
      </c>
      <c r="F45">
        <v>9.9000003020963209E+37</v>
      </c>
      <c r="G45">
        <v>1.74870002</v>
      </c>
      <c r="H45">
        <v>9.9000003020963209E+37</v>
      </c>
      <c r="J45" s="2">
        <f>TREND(Calibration!$A$2:$A$4,Calibration!$B$2:$B$4,C45)</f>
        <v>495.01334350276426</v>
      </c>
      <c r="K45" s="2">
        <f>TREND(Calibration!$A$2:$A$4,Calibration!$C$2:$C$4,E45)</f>
        <v>760.0372984430162</v>
      </c>
      <c r="L45" s="2">
        <f>TREND(Calibration!$A$2:$A$4,Calibration!$D$2:$D$4,G45)</f>
        <v>679.85082009713813</v>
      </c>
    </row>
    <row r="46" spans="1:12" x14ac:dyDescent="0.25">
      <c r="A46">
        <v>220090</v>
      </c>
      <c r="B46">
        <v>14.63899994</v>
      </c>
      <c r="C46">
        <v>0.78359997000000003</v>
      </c>
      <c r="D46">
        <v>9.9000003020963209E+37</v>
      </c>
      <c r="E46">
        <v>1.9754999900000001</v>
      </c>
      <c r="F46">
        <v>1173.4420166</v>
      </c>
      <c r="G46">
        <v>1.74489999</v>
      </c>
      <c r="H46">
        <v>9.9000003020963209E+37</v>
      </c>
      <c r="J46" s="2">
        <f>TREND(Calibration!$A$2:$A$4,Calibration!$B$2:$B$4,C46)</f>
        <v>497.34413424392631</v>
      </c>
      <c r="K46" s="2">
        <f>TREND(Calibration!$A$2:$A$4,Calibration!$C$2:$C$4,E46)</f>
        <v>779.49786227938557</v>
      </c>
      <c r="L46" s="2">
        <f>TREND(Calibration!$A$2:$A$4,Calibration!$D$2:$D$4,G46)</f>
        <v>678.28429968495368</v>
      </c>
    </row>
    <row r="47" spans="1:12" x14ac:dyDescent="0.25">
      <c r="A47">
        <v>225090</v>
      </c>
      <c r="B47">
        <v>14.63899994</v>
      </c>
      <c r="C47">
        <v>0.78680002999999998</v>
      </c>
      <c r="D47">
        <v>911.23400878999996</v>
      </c>
      <c r="E47">
        <v>1.95120001</v>
      </c>
      <c r="F47">
        <v>1315.3559570299999</v>
      </c>
      <c r="G47">
        <v>1.74160004</v>
      </c>
      <c r="H47">
        <v>9.9000003020963209E+37</v>
      </c>
      <c r="J47" s="2">
        <f>TREND(Calibration!$A$2:$A$4,Calibration!$B$2:$B$4,C47)</f>
        <v>499.30695769231215</v>
      </c>
      <c r="K47" s="2">
        <f>TREND(Calibration!$A$2:$A$4,Calibration!$C$2:$C$4,E47)</f>
        <v>769.66644207122545</v>
      </c>
      <c r="L47" s="2">
        <f>TREND(Calibration!$A$2:$A$4,Calibration!$D$2:$D$4,G47)</f>
        <v>676.92393173149333</v>
      </c>
    </row>
    <row r="48" spans="1:12" x14ac:dyDescent="0.25">
      <c r="A48">
        <v>230089</v>
      </c>
      <c r="B48">
        <v>14.65799999</v>
      </c>
      <c r="C48">
        <v>0.77869999000000001</v>
      </c>
      <c r="D48">
        <v>978.67401123000002</v>
      </c>
      <c r="E48">
        <v>1.8825999499999999</v>
      </c>
      <c r="F48">
        <v>970.68499756000006</v>
      </c>
      <c r="G48">
        <v>1.73889995</v>
      </c>
      <c r="H48">
        <v>9.9000003020963209E+37</v>
      </c>
      <c r="J48" s="2">
        <f>TREND(Calibration!$A$2:$A$4,Calibration!$B$2:$B$4,C48)</f>
        <v>494.33862945944662</v>
      </c>
      <c r="K48" s="2">
        <f>TREND(Calibration!$A$2:$A$4,Calibration!$C$2:$C$4,E48)</f>
        <v>741.91185066147966</v>
      </c>
      <c r="L48" s="2">
        <f>TREND(Calibration!$A$2:$A$4,Calibration!$D$2:$D$4,G48)</f>
        <v>675.8108494401074</v>
      </c>
    </row>
    <row r="49" spans="1:12" x14ac:dyDescent="0.25">
      <c r="A49">
        <v>235089</v>
      </c>
      <c r="B49">
        <v>14.626000400000001</v>
      </c>
      <c r="C49">
        <v>0.77389996999999999</v>
      </c>
      <c r="D49">
        <v>918.24200439000003</v>
      </c>
      <c r="E49">
        <v>1.9084999600000001</v>
      </c>
      <c r="F49">
        <v>932.35198975000003</v>
      </c>
      <c r="G49">
        <v>1.7361999800000001</v>
      </c>
      <c r="H49">
        <v>9.9000003020963209E+37</v>
      </c>
      <c r="J49" s="2">
        <f>TREND(Calibration!$A$2:$A$4,Calibration!$B$2:$B$4,C49)</f>
        <v>491.39443722282567</v>
      </c>
      <c r="K49" s="2">
        <f>TREND(Calibration!$A$2:$A$4,Calibration!$C$2:$C$4,E49)</f>
        <v>752.39061984999546</v>
      </c>
      <c r="L49" s="2">
        <f>TREND(Calibration!$A$2:$A$4,Calibration!$D$2:$D$4,G49)</f>
        <v>674.69781661739671</v>
      </c>
    </row>
    <row r="50" spans="1:12" x14ac:dyDescent="0.25">
      <c r="A50">
        <v>240090</v>
      </c>
      <c r="B50">
        <v>14.600000380000001</v>
      </c>
      <c r="C50">
        <v>0.76789998999999998</v>
      </c>
      <c r="D50">
        <v>9.9000003020963209E+37</v>
      </c>
      <c r="E50">
        <v>1.8857999999999999</v>
      </c>
      <c r="F50">
        <v>683.73199463000003</v>
      </c>
      <c r="G50">
        <v>1.7259999500000001</v>
      </c>
      <c r="H50">
        <v>9.9000003020963209E+37</v>
      </c>
      <c r="J50" s="2">
        <f>TREND(Calibration!$A$2:$A$4,Calibration!$B$2:$B$4,C50)</f>
        <v>487.71422452873674</v>
      </c>
      <c r="K50" s="2">
        <f>TREND(Calibration!$A$2:$A$4,Calibration!$C$2:$C$4,E50)</f>
        <v>743.20654457633566</v>
      </c>
      <c r="L50" s="2">
        <f>TREND(Calibration!$A$2:$A$4,Calibration!$D$2:$D$4,G50)</f>
        <v>670.49296686623859</v>
      </c>
    </row>
    <row r="51" spans="1:12" x14ac:dyDescent="0.25">
      <c r="A51">
        <v>245090</v>
      </c>
      <c r="B51">
        <v>14.579999920000001</v>
      </c>
      <c r="C51">
        <v>0.76149999999999995</v>
      </c>
      <c r="D51">
        <v>842.61901854999996</v>
      </c>
      <c r="E51">
        <v>1.86580002</v>
      </c>
      <c r="F51">
        <v>1129.7800293</v>
      </c>
      <c r="G51">
        <v>1.7275999799999999</v>
      </c>
      <c r="H51">
        <v>9.9000003020963209E+37</v>
      </c>
      <c r="J51" s="2">
        <f>TREND(Calibration!$A$2:$A$4,Calibration!$B$2:$B$4,C51)</f>
        <v>483.78865737017242</v>
      </c>
      <c r="K51" s="2">
        <f>TREND(Calibration!$A$2:$A$4,Calibration!$C$2:$C$4,E51)</f>
        <v>735.1148421331734</v>
      </c>
      <c r="L51" s="2">
        <f>TREND(Calibration!$A$2:$A$4,Calibration!$D$2:$D$4,G51)</f>
        <v>671.15256156815076</v>
      </c>
    </row>
    <row r="52" spans="1:12" x14ac:dyDescent="0.25">
      <c r="A52">
        <v>250117</v>
      </c>
      <c r="B52">
        <v>14.53800011</v>
      </c>
      <c r="C52">
        <v>0.75929999000000004</v>
      </c>
      <c r="D52">
        <v>887.01300048999997</v>
      </c>
      <c r="E52">
        <v>1.87989998</v>
      </c>
      <c r="F52">
        <v>9.9000003020963209E+37</v>
      </c>
      <c r="G52">
        <v>1.7237999399999999</v>
      </c>
      <c r="H52">
        <v>1014.93200684</v>
      </c>
      <c r="J52" s="2">
        <f>TREND(Calibration!$A$2:$A$4,Calibration!$B$2:$B$4,C52)</f>
        <v>482.43923541724553</v>
      </c>
      <c r="K52" s="2">
        <f>TREND(Calibration!$A$2:$A$4,Calibration!$C$2:$C$4,E52)</f>
        <v>740.8194818768377</v>
      </c>
      <c r="L52" s="2">
        <f>TREND(Calibration!$A$2:$A$4,Calibration!$D$2:$D$4,G52)</f>
        <v>669.58603703357664</v>
      </c>
    </row>
    <row r="53" spans="1:12" x14ac:dyDescent="0.25">
      <c r="A53">
        <v>255090</v>
      </c>
      <c r="B53">
        <v>14.41800022</v>
      </c>
      <c r="C53">
        <v>0.75010001999999998</v>
      </c>
      <c r="D53">
        <v>9.9000003020963209E+37</v>
      </c>
      <c r="E53">
        <v>1.83669996</v>
      </c>
      <c r="F53">
        <v>1116.7969970700001</v>
      </c>
      <c r="G53">
        <v>1.72539997</v>
      </c>
      <c r="H53">
        <v>9.9000003020963209E+37</v>
      </c>
      <c r="J53" s="2">
        <f>TREND(Calibration!$A$2:$A$4,Calibration!$B$2:$B$4,C53)</f>
        <v>476.79624221072851</v>
      </c>
      <c r="K53" s="2">
        <f>TREND(Calibration!$A$2:$A$4,Calibration!$C$2:$C$4,E53)</f>
        <v>723.34137902980171</v>
      </c>
      <c r="L53" s="2">
        <f>TREND(Calibration!$A$2:$A$4,Calibration!$D$2:$D$4,G53)</f>
        <v>670.24563173548893</v>
      </c>
    </row>
    <row r="54" spans="1:12" x14ac:dyDescent="0.25">
      <c r="A54">
        <v>260089</v>
      </c>
      <c r="B54">
        <v>14.36900043</v>
      </c>
      <c r="C54">
        <v>0.73720001999999996</v>
      </c>
      <c r="D54">
        <v>678.03198241999996</v>
      </c>
      <c r="E54">
        <v>1.8560999600000001</v>
      </c>
      <c r="F54">
        <v>9.9000003020963209E+37</v>
      </c>
      <c r="G54">
        <v>1.72650003</v>
      </c>
      <c r="H54">
        <v>9.9000003020963209E+37</v>
      </c>
      <c r="J54" s="2">
        <f>TREND(Calibration!$A$2:$A$4,Calibration!$B$2:$B$4,C54)</f>
        <v>468.88375854349164</v>
      </c>
      <c r="K54" s="2">
        <f>TREND(Calibration!$A$2:$A$4,Calibration!$C$2:$C$4,E54)</f>
        <v>731.19033824862845</v>
      </c>
      <c r="L54" s="2">
        <f>TREND(Calibration!$A$2:$A$4,Calibration!$D$2:$D$4,G54)</f>
        <v>670.69911932496257</v>
      </c>
    </row>
    <row r="55" spans="1:12" x14ac:dyDescent="0.25">
      <c r="A55">
        <v>265089</v>
      </c>
      <c r="B55">
        <v>14.32699966</v>
      </c>
      <c r="C55">
        <v>0.73989998999999995</v>
      </c>
      <c r="D55">
        <v>68.496002200000007</v>
      </c>
      <c r="E55">
        <v>1.88419998</v>
      </c>
      <c r="F55">
        <v>9.9000003020963209E+37</v>
      </c>
      <c r="G55">
        <v>1.7270000000000001</v>
      </c>
      <c r="H55">
        <v>9.9000003020963209E+37</v>
      </c>
      <c r="J55" s="2">
        <f>TREND(Calibration!$A$2:$A$4,Calibration!$B$2:$B$4,C55)</f>
        <v>470.53984137504432</v>
      </c>
      <c r="K55" s="2">
        <f>TREND(Calibration!$A$2:$A$4,Calibration!$C$2:$C$4,E55)</f>
        <v>742.55919964183533</v>
      </c>
      <c r="L55" s="2">
        <f>TREND(Calibration!$A$2:$A$4,Calibration!$D$2:$D$4,G55)</f>
        <v>670.90522643740121</v>
      </c>
    </row>
    <row r="56" spans="1:12" x14ac:dyDescent="0.25">
      <c r="A56">
        <v>270090</v>
      </c>
      <c r="B56">
        <v>14.321000099999999</v>
      </c>
      <c r="C56">
        <v>0.74309999000000004</v>
      </c>
      <c r="D56">
        <v>200.53199767999999</v>
      </c>
      <c r="E56">
        <v>1.8642000000000001</v>
      </c>
      <c r="F56">
        <v>9.9000003020963209E+37</v>
      </c>
      <c r="G56">
        <v>1.7324999599999999</v>
      </c>
      <c r="H56">
        <v>9.9000003020963209E+37</v>
      </c>
      <c r="J56" s="2">
        <f>TREND(Calibration!$A$2:$A$4,Calibration!$B$2:$B$4,C56)</f>
        <v>472.50262802118067</v>
      </c>
      <c r="K56" s="2">
        <f>TREND(Calibration!$A$2:$A$4,Calibration!$C$2:$C$4,E56)</f>
        <v>734.46749719867307</v>
      </c>
      <c r="L56" s="2">
        <f>TREND(Calibration!$A$2:$A$4,Calibration!$D$2:$D$4,G56)</f>
        <v>673.17252422352328</v>
      </c>
    </row>
    <row r="57" spans="1:12" x14ac:dyDescent="0.25">
      <c r="A57">
        <v>275101</v>
      </c>
      <c r="B57">
        <v>14.269000050000001</v>
      </c>
      <c r="C57">
        <v>0.73879998999999996</v>
      </c>
      <c r="D57">
        <v>9.9000003020963209E+37</v>
      </c>
      <c r="E57">
        <v>1.82430005</v>
      </c>
      <c r="F57">
        <v>1155.89099121</v>
      </c>
      <c r="G57">
        <v>1.73029995</v>
      </c>
      <c r="H57">
        <v>9.9000003020963209E+37</v>
      </c>
      <c r="J57" s="2">
        <f>TREND(Calibration!$A$2:$A$4,Calibration!$B$2:$B$4,C57)</f>
        <v>469.86513346543495</v>
      </c>
      <c r="K57" s="2">
        <f>TREND(Calibration!$A$2:$A$4,Calibration!$C$2:$C$4,E57)</f>
        <v>718.32455491087785</v>
      </c>
      <c r="L57" s="2">
        <f>TREND(Calibration!$A$2:$A$4,Calibration!$D$2:$D$4,G57)</f>
        <v>672.26559439086157</v>
      </c>
    </row>
    <row r="58" spans="1:12" x14ac:dyDescent="0.25">
      <c r="A58">
        <v>280090</v>
      </c>
      <c r="B58">
        <v>14.25599957</v>
      </c>
      <c r="C58">
        <v>0.74629997999999997</v>
      </c>
      <c r="D58">
        <v>633.74597168000003</v>
      </c>
      <c r="E58">
        <v>1.7816000000000001</v>
      </c>
      <c r="F58">
        <v>9.9000003020963209E+37</v>
      </c>
      <c r="G58">
        <v>1.72920001</v>
      </c>
      <c r="H58">
        <v>9.9000003020963209E+37</v>
      </c>
      <c r="J58" s="2">
        <f>TREND(Calibration!$A$2:$A$4,Calibration!$B$2:$B$4,C58)</f>
        <v>474.46540853360858</v>
      </c>
      <c r="K58" s="2">
        <f>TREND(Calibration!$A$2:$A$4,Calibration!$C$2:$C$4,E58)</f>
        <v>701.04873268964786</v>
      </c>
      <c r="L58" s="2">
        <f>TREND(Calibration!$A$2:$A$4,Calibration!$D$2:$D$4,G58)</f>
        <v>671.81215627006293</v>
      </c>
    </row>
    <row r="59" spans="1:12" x14ac:dyDescent="0.25">
      <c r="A59">
        <v>285090</v>
      </c>
      <c r="B59">
        <v>14.269000050000001</v>
      </c>
      <c r="C59">
        <v>0.75609999999999999</v>
      </c>
      <c r="D59">
        <v>741.23199463000003</v>
      </c>
      <c r="E59">
        <v>1.7681000200000001</v>
      </c>
      <c r="F59">
        <v>9.9000003020963209E+37</v>
      </c>
      <c r="G59">
        <v>1.73140001</v>
      </c>
      <c r="H59">
        <v>9.9000003020963209E+37</v>
      </c>
      <c r="J59" s="2">
        <f>TREND(Calibration!$A$2:$A$4,Calibration!$B$2:$B$4,C59)</f>
        <v>480.4764549048175</v>
      </c>
      <c r="K59" s="2">
        <f>TREND(Calibration!$A$2:$A$4,Calibration!$C$2:$C$4,E59)</f>
        <v>695.5868361703192</v>
      </c>
      <c r="L59" s="2">
        <f>TREND(Calibration!$A$2:$A$4,Calibration!$D$2:$D$4,G59)</f>
        <v>672.7190819803352</v>
      </c>
    </row>
    <row r="60" spans="1:12" x14ac:dyDescent="0.25">
      <c r="A60">
        <v>290089</v>
      </c>
      <c r="B60">
        <v>14.28499985</v>
      </c>
      <c r="C60">
        <v>0.77010000000000001</v>
      </c>
      <c r="D60">
        <v>777.41400146000001</v>
      </c>
      <c r="E60">
        <v>1.8329000499999999</v>
      </c>
      <c r="F60">
        <v>9.9000003020963209E+37</v>
      </c>
      <c r="G60">
        <v>1.7340999800000001</v>
      </c>
      <c r="H60">
        <v>1195.6180419899999</v>
      </c>
      <c r="J60" s="2">
        <f>TREND(Calibration!$A$2:$A$4,Calibration!$B$2:$B$4,C60)</f>
        <v>489.06364648166368</v>
      </c>
      <c r="K60" s="2">
        <f>TREND(Calibration!$A$2:$A$4,Calibration!$C$2:$C$4,E60)</f>
        <v>721.80399044087312</v>
      </c>
      <c r="L60" s="2">
        <f>TREND(Calibration!$A$2:$A$4,Calibration!$D$2:$D$4,G60)</f>
        <v>673.83211480304601</v>
      </c>
    </row>
    <row r="61" spans="1:12" x14ac:dyDescent="0.25">
      <c r="A61">
        <v>295089</v>
      </c>
      <c r="B61">
        <v>14.295000079999999</v>
      </c>
      <c r="C61">
        <v>0.78140001999999997</v>
      </c>
      <c r="D61">
        <v>615.33300781000003</v>
      </c>
      <c r="E61">
        <v>1.8162000199999999</v>
      </c>
      <c r="F61">
        <v>9.9000003020963209E+37</v>
      </c>
      <c r="G61">
        <v>1.74650002</v>
      </c>
      <c r="H61">
        <v>9.9000003020963209E+37</v>
      </c>
      <c r="J61" s="2">
        <f>TREND(Calibration!$A$2:$A$4,Calibration!$B$2:$B$4,C61)</f>
        <v>495.99474909324891</v>
      </c>
      <c r="K61" s="2">
        <f>TREND(Calibration!$A$2:$A$4,Calibration!$C$2:$C$4,E61)</f>
        <v>715.04740000668846</v>
      </c>
      <c r="L61" s="2">
        <f>TREND(Calibration!$A$2:$A$4,Calibration!$D$2:$D$4,G61)</f>
        <v>678.94389438686596</v>
      </c>
    </row>
    <row r="62" spans="1:12" x14ac:dyDescent="0.25">
      <c r="A62">
        <v>300089</v>
      </c>
      <c r="B62">
        <v>14.295000079999999</v>
      </c>
      <c r="C62">
        <v>0.79390000999999999</v>
      </c>
      <c r="D62">
        <v>413.29098511000001</v>
      </c>
      <c r="E62">
        <v>1.73730004</v>
      </c>
      <c r="F62">
        <v>9.9000003020963209E+37</v>
      </c>
      <c r="G62">
        <v>1.74870002</v>
      </c>
      <c r="H62">
        <v>9.9000003020963209E+37</v>
      </c>
      <c r="J62" s="2">
        <f>TREND(Calibration!$A$2:$A$4,Calibration!$B$2:$B$4,C62)</f>
        <v>503.66187829601046</v>
      </c>
      <c r="K62" s="2">
        <f>TREND(Calibration!$A$2:$A$4,Calibration!$C$2:$C$4,E62)</f>
        <v>683.12561003832536</v>
      </c>
      <c r="L62" s="2">
        <f>TREND(Calibration!$A$2:$A$4,Calibration!$D$2:$D$4,G62)</f>
        <v>679.85082009713813</v>
      </c>
    </row>
    <row r="63" spans="1:12" x14ac:dyDescent="0.25">
      <c r="A63">
        <v>305090</v>
      </c>
      <c r="B63">
        <v>14.29800034</v>
      </c>
      <c r="C63">
        <v>0.79490000000000005</v>
      </c>
      <c r="D63">
        <v>683.16101074000005</v>
      </c>
      <c r="E63">
        <v>1.7383999800000001</v>
      </c>
      <c r="F63">
        <v>9.9000003020963209E+37</v>
      </c>
      <c r="G63">
        <v>1.7422000200000001</v>
      </c>
      <c r="H63">
        <v>9.9000003020963209E+37</v>
      </c>
      <c r="J63" s="2">
        <f>TREND(Calibration!$A$2:$A$4,Calibration!$B$2:$B$4,C63)</f>
        <v>504.27524298921981</v>
      </c>
      <c r="K63" s="2">
        <f>TREND(Calibration!$A$2:$A$4,Calibration!$C$2:$C$4,E63)</f>
        <v>683.57062984261188</v>
      </c>
      <c r="L63" s="2">
        <f>TREND(Calibration!$A$2:$A$4,Calibration!$D$2:$D$4,G63)</f>
        <v>677.17126686224299</v>
      </c>
    </row>
    <row r="64" spans="1:12" x14ac:dyDescent="0.25">
      <c r="A64">
        <v>310091</v>
      </c>
      <c r="B64">
        <v>14.25899982</v>
      </c>
      <c r="C64">
        <v>0.79329996999999997</v>
      </c>
      <c r="D64">
        <v>786.95001220999995</v>
      </c>
      <c r="E64">
        <v>1.7324999599999999</v>
      </c>
      <c r="F64">
        <v>9.9000003020963209E+37</v>
      </c>
      <c r="G64">
        <v>1.74059999</v>
      </c>
      <c r="H64">
        <v>9.9000003020963209E+37</v>
      </c>
      <c r="J64" s="2">
        <f>TREND(Calibration!$A$2:$A$4,Calibration!$B$2:$B$4,C64)</f>
        <v>503.29383126502682</v>
      </c>
      <c r="K64" s="2">
        <f>TREND(Calibration!$A$2:$A$4,Calibration!$C$2:$C$4,E64)</f>
        <v>681.18356714311369</v>
      </c>
      <c r="L64" s="2">
        <f>TREND(Calibration!$A$2:$A$4,Calibration!$D$2:$D$4,G64)</f>
        <v>676.5116721603307</v>
      </c>
    </row>
    <row r="65" spans="1:12" x14ac:dyDescent="0.25">
      <c r="A65">
        <v>315089</v>
      </c>
      <c r="B65">
        <v>14.25899982</v>
      </c>
      <c r="C65">
        <v>0.7863</v>
      </c>
      <c r="D65">
        <v>1197.7299804700001</v>
      </c>
      <c r="E65">
        <v>1.7940000300000001</v>
      </c>
      <c r="F65">
        <v>9.9000003020963209E+37</v>
      </c>
      <c r="G65">
        <v>1.7383999800000001</v>
      </c>
      <c r="H65">
        <v>9.9000003020963209E+37</v>
      </c>
      <c r="J65" s="2">
        <f>TREND(Calibration!$A$2:$A$4,Calibration!$B$2:$B$4,C65)</f>
        <v>499.00025387772854</v>
      </c>
      <c r="K65" s="2">
        <f>TREND(Calibration!$A$2:$A$4,Calibration!$C$2:$C$4,E65)</f>
        <v>706.06560535883489</v>
      </c>
      <c r="L65" s="2">
        <f>TREND(Calibration!$A$2:$A$4,Calibration!$D$2:$D$4,G65)</f>
        <v>675.60474232766899</v>
      </c>
    </row>
    <row r="66" spans="1:12" x14ac:dyDescent="0.25">
      <c r="A66">
        <v>320241</v>
      </c>
      <c r="B66">
        <v>14.352999690000001</v>
      </c>
      <c r="C66">
        <v>0.79659997999999999</v>
      </c>
      <c r="D66">
        <v>589.20501708999996</v>
      </c>
      <c r="E66">
        <v>1.9220000500000001</v>
      </c>
      <c r="F66">
        <v>9.9000003020963209E+37</v>
      </c>
      <c r="G66">
        <v>1.73889995</v>
      </c>
      <c r="H66">
        <v>9.9000003020963209E+37</v>
      </c>
      <c r="J66" s="2">
        <f>TREND(Calibration!$A$2:$A$4,Calibration!$B$2:$B$4,C66)</f>
        <v>505.31796112756314</v>
      </c>
      <c r="K66" s="2">
        <f>TREND(Calibration!$A$2:$A$4,Calibration!$C$2:$C$4,E66)</f>
        <v>757.85256087373205</v>
      </c>
      <c r="L66" s="2">
        <f>TREND(Calibration!$A$2:$A$4,Calibration!$D$2:$D$4,G66)</f>
        <v>675.8108494401074</v>
      </c>
    </row>
    <row r="67" spans="1:12" x14ac:dyDescent="0.25">
      <c r="A67">
        <v>325091</v>
      </c>
      <c r="B67">
        <v>14.440999980000001</v>
      </c>
      <c r="C67">
        <v>0.80250001000000004</v>
      </c>
      <c r="D67">
        <v>607.17102050999995</v>
      </c>
      <c r="E67">
        <v>1.7946000099999999</v>
      </c>
      <c r="F67">
        <v>9.9000003020963209E+37</v>
      </c>
      <c r="G67">
        <v>1.73889995</v>
      </c>
      <c r="H67">
        <v>9.9000003020963209E+37</v>
      </c>
      <c r="J67" s="2">
        <f>TREND(Calibration!$A$2:$A$4,Calibration!$B$2:$B$4,C67)</f>
        <v>508.93686740750172</v>
      </c>
      <c r="K67" s="2">
        <f>TREND(Calibration!$A$2:$A$4,Calibration!$C$2:$C$4,E67)</f>
        <v>706.30834858317041</v>
      </c>
      <c r="L67" s="2">
        <f>TREND(Calibration!$A$2:$A$4,Calibration!$D$2:$D$4,G67)</f>
        <v>675.8108494401074</v>
      </c>
    </row>
    <row r="68" spans="1:12" x14ac:dyDescent="0.25">
      <c r="A68">
        <v>330090</v>
      </c>
      <c r="B68">
        <v>14.524999619999999</v>
      </c>
      <c r="C68">
        <v>0.80569999999999997</v>
      </c>
      <c r="D68">
        <v>715.88098145000004</v>
      </c>
      <c r="E68">
        <v>1.7967</v>
      </c>
      <c r="F68">
        <v>9.9000003020963209E+37</v>
      </c>
      <c r="G68">
        <v>1.73950005</v>
      </c>
      <c r="H68">
        <v>9.9000003020963209E+37</v>
      </c>
      <c r="J68" s="2">
        <f>TREND(Calibration!$A$2:$A$4,Calibration!$B$2:$B$4,C68)</f>
        <v>510.89964791992969</v>
      </c>
      <c r="K68" s="2">
        <f>TREND(Calibration!$A$2:$A$4,Calibration!$C$2:$C$4,E68)</f>
        <v>707.15797414347685</v>
      </c>
      <c r="L68" s="2">
        <f>TREND(Calibration!$A$2:$A$4,Calibration!$D$2:$D$4,G68)</f>
        <v>676.05823403953218</v>
      </c>
    </row>
    <row r="69" spans="1:12" x14ac:dyDescent="0.25">
      <c r="A69">
        <v>335102</v>
      </c>
      <c r="B69">
        <v>14.579999920000001</v>
      </c>
      <c r="C69">
        <v>0.80140001000000005</v>
      </c>
      <c r="D69">
        <v>9.9000003020963209E+37</v>
      </c>
      <c r="E69">
        <v>1.7832000299999999</v>
      </c>
      <c r="F69">
        <v>9.9000003020963209E+37</v>
      </c>
      <c r="G69">
        <v>1.7379000200000001</v>
      </c>
      <c r="H69">
        <v>9.9000003020963209E+37</v>
      </c>
      <c r="J69" s="2">
        <f>TREND(Calibration!$A$2:$A$4,Calibration!$B$2:$B$4,C69)</f>
        <v>508.26215949789241</v>
      </c>
      <c r="K69" s="2">
        <f>TREND(Calibration!$A$2:$A$4,Calibration!$C$2:$C$4,E69)</f>
        <v>701.69608167000342</v>
      </c>
      <c r="L69" s="2">
        <f>TREND(Calibration!$A$2:$A$4,Calibration!$D$2:$D$4,G69)</f>
        <v>675.39863933762001</v>
      </c>
    </row>
    <row r="70" spans="1:12" x14ac:dyDescent="0.25">
      <c r="A70">
        <v>340092</v>
      </c>
      <c r="B70">
        <v>14.69999981</v>
      </c>
      <c r="C70">
        <v>0.81220000999999997</v>
      </c>
      <c r="D70">
        <v>748.16601562000005</v>
      </c>
      <c r="E70">
        <v>1.75300002</v>
      </c>
      <c r="F70">
        <v>9.9000003020963209E+37</v>
      </c>
      <c r="G70">
        <v>1.73520005</v>
      </c>
      <c r="H70">
        <v>9.9000003020963209E+37</v>
      </c>
      <c r="J70" s="2">
        <f>TREND(Calibration!$A$2:$A$4,Calibration!$B$2:$B$4,C70)</f>
        <v>514.88656442860224</v>
      </c>
      <c r="K70" s="2">
        <f>TREND(Calibration!$A$2:$A$4,Calibration!$C$2:$C$4,E70)</f>
        <v>689.4775947164901</v>
      </c>
      <c r="L70" s="2">
        <f>TREND(Calibration!$A$2:$A$4,Calibration!$D$2:$D$4,G70)</f>
        <v>674.2856065149092</v>
      </c>
    </row>
    <row r="71" spans="1:12" x14ac:dyDescent="0.25">
      <c r="A71">
        <v>345091</v>
      </c>
      <c r="B71">
        <v>14.87199974</v>
      </c>
      <c r="C71">
        <v>0.82300001</v>
      </c>
      <c r="D71">
        <v>474.39001465000001</v>
      </c>
      <c r="E71">
        <v>1.74489999</v>
      </c>
      <c r="F71">
        <v>9.9000003020963209E+37</v>
      </c>
      <c r="G71">
        <v>1.73029995</v>
      </c>
      <c r="H71">
        <v>1070.4040527300001</v>
      </c>
      <c r="J71" s="2">
        <f>TREND(Calibration!$A$2:$A$4,Calibration!$B$2:$B$4,C71)</f>
        <v>521.51096935931218</v>
      </c>
      <c r="K71" s="2">
        <f>TREND(Calibration!$A$2:$A$4,Calibration!$C$2:$C$4,E71)</f>
        <v>686.20043981230071</v>
      </c>
      <c r="L71" s="2">
        <f>TREND(Calibration!$A$2:$A$4,Calibration!$D$2:$D$4,G71)</f>
        <v>672.26559439086157</v>
      </c>
    </row>
    <row r="72" spans="1:12" x14ac:dyDescent="0.25">
      <c r="A72">
        <v>350090</v>
      </c>
      <c r="B72">
        <v>14.885000229999999</v>
      </c>
      <c r="C72">
        <v>0.82190001000000001</v>
      </c>
      <c r="D72">
        <v>1124.8079834</v>
      </c>
      <c r="E72">
        <v>1.75510001</v>
      </c>
      <c r="F72">
        <v>9.9000003020963209E+37</v>
      </c>
      <c r="G72">
        <v>1.7330000400000001</v>
      </c>
      <c r="H72">
        <v>9.9000003020963209E+37</v>
      </c>
      <c r="J72" s="2">
        <f>TREND(Calibration!$A$2:$A$4,Calibration!$B$2:$B$4,C72)</f>
        <v>520.83626144970287</v>
      </c>
      <c r="K72" s="2">
        <f>TREND(Calibration!$A$2:$A$4,Calibration!$C$2:$C$4,E72)</f>
        <v>690.32722027679654</v>
      </c>
      <c r="L72" s="2">
        <f>TREND(Calibration!$A$2:$A$4,Calibration!$D$2:$D$4,G72)</f>
        <v>673.37867668224737</v>
      </c>
    </row>
    <row r="73" spans="1:12" x14ac:dyDescent="0.25">
      <c r="A73">
        <v>355090</v>
      </c>
      <c r="B73">
        <v>14.824000359999999</v>
      </c>
      <c r="C73">
        <v>0.81440002</v>
      </c>
      <c r="D73">
        <v>9.9000003020963209E+37</v>
      </c>
      <c r="E73">
        <v>1.7777999600000001</v>
      </c>
      <c r="F73">
        <v>614.63598633000004</v>
      </c>
      <c r="G73">
        <v>1.7361999800000001</v>
      </c>
      <c r="H73">
        <v>9.9000003020963209E+37</v>
      </c>
      <c r="J73" s="2">
        <f>TREND(Calibration!$A$2:$A$4,Calibration!$B$2:$B$4,C73)</f>
        <v>516.2359863815293</v>
      </c>
      <c r="K73" s="2">
        <f>TREND(Calibration!$A$2:$A$4,Calibration!$C$2:$C$4,E73)</f>
        <v>699.51129150460099</v>
      </c>
      <c r="L73" s="2">
        <f>TREND(Calibration!$A$2:$A$4,Calibration!$D$2:$D$4,G73)</f>
        <v>674.69781661739671</v>
      </c>
    </row>
    <row r="74" spans="1:12" x14ac:dyDescent="0.25">
      <c r="A74">
        <v>360229</v>
      </c>
      <c r="B74">
        <v>14.836000439999999</v>
      </c>
      <c r="C74">
        <v>0.80629998000000003</v>
      </c>
      <c r="D74">
        <v>584.81201171999999</v>
      </c>
      <c r="E74">
        <v>1.8032000100000001</v>
      </c>
      <c r="F74">
        <v>9.9000003020963209E+37</v>
      </c>
      <c r="G74">
        <v>1.7361999800000001</v>
      </c>
      <c r="H74">
        <v>1357.04504395</v>
      </c>
      <c r="J74" s="2">
        <f>TREND(Calibration!$A$2:$A$4,Calibration!$B$2:$B$4,C74)</f>
        <v>511.26765814866371</v>
      </c>
      <c r="K74" s="2">
        <f>TREND(Calibration!$A$2:$A$4,Calibration!$C$2:$C$4,E74)</f>
        <v>709.78778411316591</v>
      </c>
      <c r="L74" s="2">
        <f>TREND(Calibration!$A$2:$A$4,Calibration!$D$2:$D$4,G74)</f>
        <v>674.69781661739671</v>
      </c>
    </row>
    <row r="75" spans="1:12" x14ac:dyDescent="0.25">
      <c r="A75">
        <v>365091</v>
      </c>
      <c r="B75">
        <v>14.78499985</v>
      </c>
      <c r="C75">
        <v>0.78469997999999996</v>
      </c>
      <c r="D75">
        <v>9.9000003020963209E+37</v>
      </c>
      <c r="E75">
        <v>1.7864999800000001</v>
      </c>
      <c r="F75">
        <v>612.09399413999995</v>
      </c>
      <c r="G75">
        <v>1.73730004</v>
      </c>
      <c r="H75">
        <v>9.9000003020963209E+37</v>
      </c>
      <c r="J75" s="2">
        <f>TREND(Calibration!$A$2:$A$4,Calibration!$B$2:$B$4,C75)</f>
        <v>498.01884828724388</v>
      </c>
      <c r="K75" s="2">
        <f>TREND(Calibration!$A$2:$A$4,Calibration!$C$2:$C$4,E75)</f>
        <v>703.03119367898125</v>
      </c>
      <c r="L75" s="2">
        <f>TREND(Calibration!$A$2:$A$4,Calibration!$D$2:$D$4,G75)</f>
        <v>675.15130420687035</v>
      </c>
    </row>
    <row r="76" spans="1:12" x14ac:dyDescent="0.25">
      <c r="A76">
        <v>370091</v>
      </c>
      <c r="B76">
        <v>14.722999570000001</v>
      </c>
      <c r="C76">
        <v>0.7712</v>
      </c>
      <c r="D76">
        <v>9.9000003020963209E+37</v>
      </c>
      <c r="E76">
        <v>1.7805000499999999</v>
      </c>
      <c r="F76">
        <v>568.94000243999994</v>
      </c>
      <c r="G76">
        <v>1.73459995</v>
      </c>
      <c r="H76">
        <v>9.9000003020963209E+37</v>
      </c>
      <c r="J76" s="2">
        <f>TREND(Calibration!$A$2:$A$4,Calibration!$B$2:$B$4,C76)</f>
        <v>489.73835439127299</v>
      </c>
      <c r="K76" s="2">
        <f>TREND(Calibration!$A$2:$A$4,Calibration!$C$2:$C$4,E76)</f>
        <v>700.60370883950611</v>
      </c>
      <c r="L76" s="2">
        <f>TREND(Calibration!$A$2:$A$4,Calibration!$D$2:$D$4,G76)</f>
        <v>674.03822191548443</v>
      </c>
    </row>
    <row r="77" spans="1:12" x14ac:dyDescent="0.25">
      <c r="A77">
        <v>375091</v>
      </c>
      <c r="B77">
        <v>14.694000239999999</v>
      </c>
      <c r="C77">
        <v>0.76789998999999998</v>
      </c>
      <c r="D77">
        <v>1293.16796875</v>
      </c>
      <c r="E77">
        <v>1.7729999999999999</v>
      </c>
      <c r="F77">
        <v>635.11297606999995</v>
      </c>
      <c r="G77">
        <v>1.72430003</v>
      </c>
      <c r="H77">
        <v>9.9000003020963209E+37</v>
      </c>
      <c r="J77" s="2">
        <f>TREND(Calibration!$A$2:$A$4,Calibration!$B$2:$B$4,C77)</f>
        <v>487.71422452873674</v>
      </c>
      <c r="K77" s="2">
        <f>TREND(Calibration!$A$2:$A$4,Calibration!$C$2:$C$4,E77)</f>
        <v>697.56929715965248</v>
      </c>
      <c r="L77" s="2">
        <f>TREND(Calibration!$A$2:$A$4,Calibration!$D$2:$D$4,G77)</f>
        <v>669.7921936146904</v>
      </c>
    </row>
    <row r="78" spans="1:12" x14ac:dyDescent="0.25">
      <c r="A78">
        <v>380091</v>
      </c>
      <c r="B78">
        <v>14.65499973</v>
      </c>
      <c r="C78">
        <v>0.75770002999999997</v>
      </c>
      <c r="D78">
        <v>839.57098388999998</v>
      </c>
      <c r="E78">
        <v>1.76429999</v>
      </c>
      <c r="F78">
        <v>1066.9919433600001</v>
      </c>
      <c r="G78">
        <v>1.7222000399999999</v>
      </c>
      <c r="H78">
        <v>9.9000003020963209E+37</v>
      </c>
      <c r="J78" s="2">
        <f>TREND(Calibration!$A$2:$A$4,Calibration!$B$2:$B$4,C78)</f>
        <v>481.45786662901043</v>
      </c>
      <c r="K78" s="2">
        <f>TREND(Calibration!$A$2:$A$4,Calibration!$C$2:$C$4,E78)</f>
        <v>694.04939903112756</v>
      </c>
      <c r="L78" s="2">
        <f>TREND(Calibration!$A$2:$A$4,Calibration!$D$2:$D$4,G78)</f>
        <v>668.92649592272915</v>
      </c>
    </row>
    <row r="79" spans="1:12" x14ac:dyDescent="0.25">
      <c r="A79">
        <v>385091</v>
      </c>
      <c r="B79">
        <v>14.56700039</v>
      </c>
      <c r="C79">
        <v>0.74959998999999999</v>
      </c>
      <c r="D79">
        <v>1041.72497559</v>
      </c>
      <c r="E79">
        <v>1.7556999900000001</v>
      </c>
      <c r="F79">
        <v>1031.7829589800001</v>
      </c>
      <c r="G79">
        <v>1.72000003</v>
      </c>
      <c r="H79">
        <v>9.9000003020963209E+37</v>
      </c>
      <c r="J79" s="2">
        <f>TREND(Calibration!$A$2:$A$4,Calibration!$B$2:$B$4,C79)</f>
        <v>476.48953839614489</v>
      </c>
      <c r="K79" s="2">
        <f>TREND(Calibration!$A$2:$A$4,Calibration!$C$2:$C$4,E79)</f>
        <v>690.56996350113218</v>
      </c>
      <c r="L79" s="2">
        <f>TREND(Calibration!$A$2:$A$4,Calibration!$D$2:$D$4,G79)</f>
        <v>668.01956609006743</v>
      </c>
    </row>
    <row r="80" spans="1:12" x14ac:dyDescent="0.25">
      <c r="A80">
        <v>390091</v>
      </c>
      <c r="B80">
        <v>14.51200008</v>
      </c>
      <c r="C80">
        <v>0.75169998000000005</v>
      </c>
      <c r="D80">
        <v>584.72100829999999</v>
      </c>
      <c r="E80">
        <v>1.7383999800000001</v>
      </c>
      <c r="F80">
        <v>1083.94799805</v>
      </c>
      <c r="G80">
        <v>1.7226999999999999</v>
      </c>
      <c r="H80">
        <v>9.9000003020963209E+37</v>
      </c>
      <c r="J80" s="2">
        <f>TREND(Calibration!$A$2:$A$4,Calibration!$B$2:$B$4,C80)</f>
        <v>477.77761099896361</v>
      </c>
      <c r="K80" s="2">
        <f>TREND(Calibration!$A$2:$A$4,Calibration!$C$2:$C$4,E80)</f>
        <v>683.57062984261188</v>
      </c>
      <c r="L80" s="2">
        <f>TREND(Calibration!$A$2:$A$4,Calibration!$D$2:$D$4,G80)</f>
        <v>669.13259891277812</v>
      </c>
    </row>
    <row r="81" spans="1:12" x14ac:dyDescent="0.25">
      <c r="A81">
        <v>395091</v>
      </c>
      <c r="B81">
        <v>14.434000019999999</v>
      </c>
      <c r="C81">
        <v>0.74470000999999997</v>
      </c>
      <c r="D81">
        <v>751.59399413999995</v>
      </c>
      <c r="E81">
        <v>1.7259999500000001</v>
      </c>
      <c r="F81">
        <v>974.83300781000003</v>
      </c>
      <c r="G81">
        <v>1.7183999999999999</v>
      </c>
      <c r="H81">
        <v>9.9000003020963209E+37</v>
      </c>
      <c r="J81" s="2">
        <f>TREND(Calibration!$A$2:$A$4,Calibration!$B$2:$B$4,C81)</f>
        <v>473.48403361166527</v>
      </c>
      <c r="K81" s="2">
        <f>TREND(Calibration!$A$2:$A$4,Calibration!$C$2:$C$4,E81)</f>
        <v>678.55375717342486</v>
      </c>
      <c r="L81" s="2">
        <f>TREND(Calibration!$A$2:$A$4,Calibration!$D$2:$D$4,G81)</f>
        <v>667.35997138815515</v>
      </c>
    </row>
    <row r="82" spans="1:12" x14ac:dyDescent="0.25">
      <c r="A82">
        <v>400103</v>
      </c>
      <c r="B82">
        <v>14.381999970000001</v>
      </c>
      <c r="C82">
        <v>0.74470000999999997</v>
      </c>
      <c r="D82">
        <v>689.62200928000004</v>
      </c>
      <c r="E82">
        <v>1.7226999999999999</v>
      </c>
      <c r="F82">
        <v>1176.63098145</v>
      </c>
      <c r="G82">
        <v>1.7141</v>
      </c>
      <c r="H82">
        <v>9.9000003020963209E+37</v>
      </c>
      <c r="J82" s="2">
        <f>TREND(Calibration!$A$2:$A$4,Calibration!$B$2:$B$4,C82)</f>
        <v>473.48403361166527</v>
      </c>
      <c r="K82" s="2">
        <f>TREND(Calibration!$A$2:$A$4,Calibration!$C$2:$C$4,E82)</f>
        <v>677.21864516444703</v>
      </c>
      <c r="L82" s="2">
        <f>TREND(Calibration!$A$2:$A$4,Calibration!$D$2:$D$4,G82)</f>
        <v>665.58734386353217</v>
      </c>
    </row>
    <row r="83" spans="1:12" x14ac:dyDescent="0.25">
      <c r="A83">
        <v>405222</v>
      </c>
      <c r="B83">
        <v>14.222999570000001</v>
      </c>
      <c r="C83">
        <v>0.74260002000000003</v>
      </c>
      <c r="D83">
        <v>9.9000003020963209E+37</v>
      </c>
      <c r="E83">
        <v>1.72490001</v>
      </c>
      <c r="F83">
        <v>541.03497314000003</v>
      </c>
      <c r="G83">
        <v>1.7135000199999999</v>
      </c>
      <c r="H83">
        <v>9.9000003020963209E+37</v>
      </c>
      <c r="J83" s="2">
        <f>TREND(Calibration!$A$2:$A$4,Calibration!$B$2:$B$4,C83)</f>
        <v>472.19596100884667</v>
      </c>
      <c r="K83" s="2">
        <f>TREND(Calibration!$A$2:$A$4,Calibration!$C$2:$C$4,E83)</f>
        <v>678.10873736913845</v>
      </c>
      <c r="L83" s="2">
        <f>TREND(Calibration!$A$2:$A$4,Calibration!$D$2:$D$4,G83)</f>
        <v>665.34000873278262</v>
      </c>
    </row>
    <row r="84" spans="1:12" x14ac:dyDescent="0.25">
      <c r="A84">
        <v>410092</v>
      </c>
      <c r="B84">
        <v>14.180999760000001</v>
      </c>
      <c r="C84">
        <v>0.74800003000000004</v>
      </c>
      <c r="D84">
        <v>596.30200194999998</v>
      </c>
      <c r="E84">
        <v>1.7049000299999999</v>
      </c>
      <c r="F84">
        <v>9.9000003020963209E+37</v>
      </c>
      <c r="G84">
        <v>1.7119</v>
      </c>
      <c r="H84">
        <v>9.9000003020963209E+37</v>
      </c>
      <c r="J84" s="2">
        <f>TREND(Calibration!$A$2:$A$4,Calibration!$B$2:$B$4,C84)</f>
        <v>475.50816960790991</v>
      </c>
      <c r="K84" s="2">
        <f>TREND(Calibration!$A$2:$A$4,Calibration!$C$2:$C$4,E84)</f>
        <v>670.01703492597596</v>
      </c>
      <c r="L84" s="2">
        <f>TREND(Calibration!$A$2:$A$4,Calibration!$D$2:$D$4,G84)</f>
        <v>664.68041815326001</v>
      </c>
    </row>
    <row r="85" spans="1:12" x14ac:dyDescent="0.25">
      <c r="A85">
        <v>415104</v>
      </c>
      <c r="B85">
        <v>14.050999640000001</v>
      </c>
      <c r="C85">
        <v>0.73610001999999997</v>
      </c>
      <c r="D85">
        <v>9.9000003020963209E+37</v>
      </c>
      <c r="E85">
        <v>1.6886999600000001</v>
      </c>
      <c r="F85">
        <v>858.15997314000003</v>
      </c>
      <c r="G85">
        <v>1.7114000300000001</v>
      </c>
      <c r="H85">
        <v>9.9000003020963209E+37</v>
      </c>
      <c r="J85" s="2">
        <f>TREND(Calibration!$A$2:$A$4,Calibration!$B$2:$B$4,C85)</f>
        <v>468.20905063388233</v>
      </c>
      <c r="K85" s="2">
        <f>TREND(Calibration!$A$2:$A$4,Calibration!$C$2:$C$4,E85)</f>
        <v>663.46272107174207</v>
      </c>
      <c r="L85" s="2">
        <f>TREND(Calibration!$A$2:$A$4,Calibration!$D$2:$D$4,G85)</f>
        <v>664.47431104082148</v>
      </c>
    </row>
    <row r="86" spans="1:12" x14ac:dyDescent="0.25">
      <c r="A86">
        <v>420230</v>
      </c>
      <c r="B86">
        <v>14.08100033</v>
      </c>
      <c r="C86">
        <v>0.73879998999999996</v>
      </c>
      <c r="D86">
        <v>573.41699218999997</v>
      </c>
      <c r="E86">
        <v>1.7491999899999999</v>
      </c>
      <c r="F86">
        <v>9.9000003020963209E+37</v>
      </c>
      <c r="G86">
        <v>1.7119</v>
      </c>
      <c r="H86">
        <v>9.9000003020963209E+37</v>
      </c>
      <c r="J86" s="2">
        <f>TREND(Calibration!$A$2:$A$4,Calibration!$B$2:$B$4,C86)</f>
        <v>469.86513346543495</v>
      </c>
      <c r="K86" s="2">
        <f>TREND(Calibration!$A$2:$A$4,Calibration!$C$2:$C$4,E86)</f>
        <v>687.94015757729846</v>
      </c>
      <c r="L86" s="2">
        <f>TREND(Calibration!$A$2:$A$4,Calibration!$D$2:$D$4,G86)</f>
        <v>664.68041815326001</v>
      </c>
    </row>
    <row r="87" spans="1:12" x14ac:dyDescent="0.25">
      <c r="A87">
        <v>425092</v>
      </c>
      <c r="B87">
        <v>14.08100033</v>
      </c>
      <c r="C87">
        <v>0.72850000999999998</v>
      </c>
      <c r="D87">
        <v>9.9000003020963209E+37</v>
      </c>
      <c r="E87">
        <v>1.6881999999999999</v>
      </c>
      <c r="F87">
        <v>1234.6920166</v>
      </c>
      <c r="G87">
        <v>1.7141</v>
      </c>
      <c r="H87">
        <v>9.9000003020963209E+37</v>
      </c>
      <c r="J87" s="2">
        <f>TREND(Calibration!$A$2:$A$4,Calibration!$B$2:$B$4,C87)</f>
        <v>463.54742621560041</v>
      </c>
      <c r="K87" s="2">
        <f>TREND(Calibration!$A$2:$A$4,Calibration!$C$2:$C$4,E87)</f>
        <v>663.2604444917913</v>
      </c>
      <c r="L87" s="2">
        <f>TREND(Calibration!$A$2:$A$4,Calibration!$D$2:$D$4,G87)</f>
        <v>665.58734386353217</v>
      </c>
    </row>
    <row r="88" spans="1:12" x14ac:dyDescent="0.25">
      <c r="A88">
        <v>430092</v>
      </c>
      <c r="B88">
        <v>14.071000099999999</v>
      </c>
      <c r="C88">
        <v>0.73070002000000001</v>
      </c>
      <c r="D88">
        <v>793.36401366999996</v>
      </c>
      <c r="E88">
        <v>1.72490001</v>
      </c>
      <c r="F88">
        <v>9.9000003020963209E+37</v>
      </c>
      <c r="G88">
        <v>1.7145999700000001</v>
      </c>
      <c r="H88">
        <v>1343.23205566</v>
      </c>
      <c r="J88" s="2">
        <f>TREND(Calibration!$A$2:$A$4,Calibration!$B$2:$B$4,C88)</f>
        <v>464.89684816852736</v>
      </c>
      <c r="K88" s="2">
        <f>TREND(Calibration!$A$2:$A$4,Calibration!$C$2:$C$4,E88)</f>
        <v>678.10873736913845</v>
      </c>
      <c r="L88" s="2">
        <f>TREND(Calibration!$A$2:$A$4,Calibration!$D$2:$D$4,G88)</f>
        <v>665.79345097597081</v>
      </c>
    </row>
    <row r="89" spans="1:12" x14ac:dyDescent="0.25">
      <c r="A89">
        <v>435091</v>
      </c>
      <c r="B89">
        <v>14.067999840000001</v>
      </c>
      <c r="C89">
        <v>0.72850000999999998</v>
      </c>
      <c r="D89">
        <v>1051.73205566</v>
      </c>
      <c r="E89">
        <v>1.77030003</v>
      </c>
      <c r="F89">
        <v>9.9000003020963209E+37</v>
      </c>
      <c r="G89">
        <v>1.7167999700000001</v>
      </c>
      <c r="H89">
        <v>9.9000003020963209E+37</v>
      </c>
      <c r="J89" s="2">
        <f>TREND(Calibration!$A$2:$A$4,Calibration!$B$2:$B$4,C89)</f>
        <v>463.54742621560041</v>
      </c>
      <c r="K89" s="2">
        <f>TREND(Calibration!$A$2:$A$4,Calibration!$C$2:$C$4,E89)</f>
        <v>696.4769283750104</v>
      </c>
      <c r="L89" s="2">
        <f>TREND(Calibration!$A$2:$A$4,Calibration!$D$2:$D$4,G89)</f>
        <v>666.70037668624298</v>
      </c>
    </row>
    <row r="90" spans="1:12" x14ac:dyDescent="0.25">
      <c r="A90">
        <v>440213</v>
      </c>
      <c r="B90">
        <v>14.10700035</v>
      </c>
      <c r="C90">
        <v>0.72259998000000003</v>
      </c>
      <c r="D90">
        <v>1334.9909668</v>
      </c>
      <c r="E90">
        <v>1.8085999500000001</v>
      </c>
      <c r="F90">
        <v>1180.9470214800001</v>
      </c>
      <c r="G90">
        <v>1.7135000199999999</v>
      </c>
      <c r="H90">
        <v>9.9000003020963209E+37</v>
      </c>
      <c r="J90" s="2">
        <f>TREND(Calibration!$A$2:$A$4,Calibration!$B$2:$B$4,C90)</f>
        <v>459.92851993566188</v>
      </c>
      <c r="K90" s="2">
        <f>TREND(Calibration!$A$2:$A$4,Calibration!$C$2:$C$4,E90)</f>
        <v>711.97252168244995</v>
      </c>
      <c r="L90" s="2">
        <f>TREND(Calibration!$A$2:$A$4,Calibration!$D$2:$D$4,G90)</f>
        <v>665.34000873278262</v>
      </c>
    </row>
    <row r="91" spans="1:12" x14ac:dyDescent="0.25">
      <c r="A91">
        <v>445091</v>
      </c>
      <c r="B91">
        <v>14.102999690000001</v>
      </c>
      <c r="C91">
        <v>0.71719997999999996</v>
      </c>
      <c r="D91">
        <v>1214.1340332</v>
      </c>
      <c r="E91">
        <v>1.71570003</v>
      </c>
      <c r="F91">
        <v>9.9000003020963209E+37</v>
      </c>
      <c r="G91">
        <v>1.71249998</v>
      </c>
      <c r="H91">
        <v>9.9000003020963209E+37</v>
      </c>
      <c r="J91" s="2">
        <f>TREND(Calibration!$A$2:$A$4,Calibration!$B$2:$B$4,C91)</f>
        <v>456.61631747030685</v>
      </c>
      <c r="K91" s="2">
        <f>TREND(Calibration!$A$2:$A$4,Calibration!$C$2:$C$4,E91)</f>
        <v>674.38655861480743</v>
      </c>
      <c r="L91" s="2">
        <f>TREND(Calibration!$A$2:$A$4,Calibration!$D$2:$D$4,G91)</f>
        <v>664.92775328400955</v>
      </c>
    </row>
    <row r="92" spans="1:12" x14ac:dyDescent="0.25">
      <c r="A92">
        <v>450219</v>
      </c>
      <c r="B92">
        <v>14.045000079999999</v>
      </c>
      <c r="C92">
        <v>0.71609997999999997</v>
      </c>
      <c r="D92">
        <v>1210.54003906</v>
      </c>
      <c r="E92">
        <v>1.72490001</v>
      </c>
      <c r="F92">
        <v>814.17797852000001</v>
      </c>
      <c r="G92">
        <v>1.70650005</v>
      </c>
      <c r="H92">
        <v>9.9000003020963209E+37</v>
      </c>
      <c r="J92" s="2">
        <f>TREND(Calibration!$A$2:$A$4,Calibration!$B$2:$B$4,C92)</f>
        <v>455.94160956069754</v>
      </c>
      <c r="K92" s="2">
        <f>TREND(Calibration!$A$2:$A$4,Calibration!$C$2:$C$4,E92)</f>
        <v>678.10873736913845</v>
      </c>
      <c r="L92" s="2">
        <f>TREND(Calibration!$A$2:$A$4,Calibration!$D$2:$D$4,G92)</f>
        <v>662.45434838544884</v>
      </c>
    </row>
    <row r="93" spans="1:12" x14ac:dyDescent="0.25">
      <c r="A93">
        <v>455092</v>
      </c>
      <c r="B93">
        <v>14.06400013</v>
      </c>
      <c r="C93">
        <v>0.70959996999999997</v>
      </c>
      <c r="D93">
        <v>853.48602295000001</v>
      </c>
      <c r="E93">
        <v>1.8113000399999999</v>
      </c>
      <c r="F93">
        <v>1330.3170166</v>
      </c>
      <c r="G93">
        <v>1.7033</v>
      </c>
      <c r="H93">
        <v>1236.5040283200001</v>
      </c>
      <c r="J93" s="2">
        <f>TREND(Calibration!$A$2:$A$4,Calibration!$B$2:$B$4,C93)</f>
        <v>451.95469305202494</v>
      </c>
      <c r="K93" s="2">
        <f>TREND(Calibration!$A$2:$A$4,Calibration!$C$2:$C$4,E93)</f>
        <v>713.06493901735519</v>
      </c>
      <c r="L93" s="2">
        <f>TREND(Calibration!$A$2:$A$4,Calibration!$D$2:$D$4,G93)</f>
        <v>661.13516310401405</v>
      </c>
    </row>
    <row r="94" spans="1:12" x14ac:dyDescent="0.25">
      <c r="A94">
        <v>460091</v>
      </c>
      <c r="B94">
        <v>14.022000309999999</v>
      </c>
      <c r="C94">
        <v>0.71069998000000001</v>
      </c>
      <c r="D94">
        <v>1316.2130127</v>
      </c>
      <c r="E94">
        <v>1.86259997</v>
      </c>
      <c r="F94">
        <v>1300.34802246</v>
      </c>
      <c r="G94">
        <v>1.7053999900000001</v>
      </c>
      <c r="H94">
        <v>9.9000003020963209E+37</v>
      </c>
      <c r="J94" s="2">
        <f>TREND(Calibration!$A$2:$A$4,Calibration!$B$2:$B$4,C94)</f>
        <v>452.62940709534257</v>
      </c>
      <c r="K94" s="2">
        <f>TREND(Calibration!$A$2:$A$4,Calibration!$C$2:$C$4,E94)</f>
        <v>733.8201482183174</v>
      </c>
      <c r="L94" s="2">
        <f>TREND(Calibration!$A$2:$A$4,Calibration!$D$2:$D$4,G94)</f>
        <v>662.0008607959752</v>
      </c>
    </row>
    <row r="95" spans="1:12" x14ac:dyDescent="0.25">
      <c r="A95">
        <v>465091</v>
      </c>
      <c r="B95">
        <v>13.97999954</v>
      </c>
      <c r="C95">
        <v>0.70420002999999998</v>
      </c>
      <c r="D95">
        <v>9.9000003020963209E+37</v>
      </c>
      <c r="E95">
        <v>1.8729000099999999</v>
      </c>
      <c r="F95">
        <v>634.61602783000001</v>
      </c>
      <c r="G95">
        <v>1.7033</v>
      </c>
      <c r="H95">
        <v>9.9000003020963209E+37</v>
      </c>
      <c r="J95" s="2">
        <f>TREND(Calibration!$A$2:$A$4,Calibration!$B$2:$B$4,C95)</f>
        <v>448.64252738891963</v>
      </c>
      <c r="K95" s="2">
        <f>TREND(Calibration!$A$2:$A$4,Calibration!$C$2:$C$4,E95)</f>
        <v>737.98739532719799</v>
      </c>
      <c r="L95" s="2">
        <f>TREND(Calibration!$A$2:$A$4,Calibration!$D$2:$D$4,G95)</f>
        <v>661.13516310401405</v>
      </c>
    </row>
    <row r="96" spans="1:12" x14ac:dyDescent="0.25">
      <c r="A96">
        <v>470092</v>
      </c>
      <c r="B96">
        <v>13.977000240000001</v>
      </c>
      <c r="C96">
        <v>0.70749998000000003</v>
      </c>
      <c r="D96">
        <v>801.74597168000003</v>
      </c>
      <c r="E96">
        <v>1.83179998</v>
      </c>
      <c r="F96">
        <v>1247.6970214800001</v>
      </c>
      <c r="G96">
        <v>1.70220006</v>
      </c>
      <c r="H96">
        <v>9.9000003020963209E+37</v>
      </c>
      <c r="J96" s="2">
        <f>TREND(Calibration!$A$2:$A$4,Calibration!$B$2:$B$4,C96)</f>
        <v>450.66662044920633</v>
      </c>
      <c r="K96" s="2">
        <f>TREND(Calibration!$A$2:$A$4,Calibration!$C$2:$C$4,E96)</f>
        <v>721.35891804046832</v>
      </c>
      <c r="L96" s="2">
        <f>TREND(Calibration!$A$2:$A$4,Calibration!$D$2:$D$4,G96)</f>
        <v>660.68172498321553</v>
      </c>
    </row>
    <row r="97" spans="1:12" x14ac:dyDescent="0.25">
      <c r="A97">
        <v>475092</v>
      </c>
      <c r="B97">
        <v>13.92500019</v>
      </c>
      <c r="C97">
        <v>0.70689999999999997</v>
      </c>
      <c r="D97">
        <v>9.9000003020963209E+37</v>
      </c>
      <c r="E97">
        <v>2.26929998</v>
      </c>
      <c r="F97">
        <v>9.9000003020963209E+37</v>
      </c>
      <c r="G97">
        <v>1.7043999400000001</v>
      </c>
      <c r="H97">
        <v>9.9000003020963209E+37</v>
      </c>
      <c r="J97" s="2">
        <f>TREND(Calibration!$A$2:$A$4,Calibration!$B$2:$B$4,C97)</f>
        <v>450.29861022047231</v>
      </c>
      <c r="K97" s="2">
        <f>TREND(Calibration!$A$2:$A$4,Calibration!$C$2:$C$4,E97)</f>
        <v>898.36508599081344</v>
      </c>
      <c r="L97" s="2">
        <f>TREND(Calibration!$A$2:$A$4,Calibration!$D$2:$D$4,G97)</f>
        <v>661.58860122481258</v>
      </c>
    </row>
    <row r="98" spans="1:12" x14ac:dyDescent="0.25">
      <c r="A98">
        <v>480092</v>
      </c>
      <c r="B98">
        <v>13.87899971</v>
      </c>
      <c r="C98">
        <v>0.70370001000000004</v>
      </c>
      <c r="D98">
        <v>1225.4620361299999</v>
      </c>
      <c r="E98">
        <v>2.2374000500000002</v>
      </c>
      <c r="F98">
        <v>9.9000003020963209E+37</v>
      </c>
      <c r="G98">
        <v>1.70809996</v>
      </c>
      <c r="H98">
        <v>9.9000003020963209E+37</v>
      </c>
      <c r="J98" s="2">
        <f>TREND(Calibration!$A$2:$A$4,Calibration!$B$2:$B$4,C98)</f>
        <v>448.33582970804434</v>
      </c>
      <c r="K98" s="2">
        <f>TREND(Calibration!$A$2:$A$4,Calibration!$C$2:$C$4,E98)</f>
        <v>885.45883600867808</v>
      </c>
      <c r="L98" s="2">
        <f>TREND(Calibration!$A$2:$A$4,Calibration!$D$2:$D$4,G98)</f>
        <v>663.11389361868601</v>
      </c>
    </row>
    <row r="99" spans="1:12" x14ac:dyDescent="0.25">
      <c r="A99">
        <v>485090</v>
      </c>
      <c r="B99">
        <v>13.87300014</v>
      </c>
      <c r="C99">
        <v>0.70689999999999997</v>
      </c>
      <c r="D99">
        <v>636.28997803000004</v>
      </c>
      <c r="E99">
        <v>2.0943000299999999</v>
      </c>
      <c r="F99">
        <v>9.9000003020963209E+37</v>
      </c>
      <c r="G99">
        <v>1.7119</v>
      </c>
      <c r="H99">
        <v>9.9000003020963209E+37</v>
      </c>
      <c r="J99" s="2">
        <f>TREND(Calibration!$A$2:$A$4,Calibration!$B$2:$B$4,C99)</f>
        <v>450.29861022047231</v>
      </c>
      <c r="K99" s="2">
        <f>TREND(Calibration!$A$2:$A$4,Calibration!$C$2:$C$4,E99)</f>
        <v>827.5626390399517</v>
      </c>
      <c r="L99" s="2">
        <f>TREND(Calibration!$A$2:$A$4,Calibration!$D$2:$D$4,G99)</f>
        <v>664.68041815326001</v>
      </c>
    </row>
    <row r="100" spans="1:12" x14ac:dyDescent="0.25">
      <c r="A100">
        <v>490213</v>
      </c>
      <c r="B100">
        <v>13.89599991</v>
      </c>
      <c r="C100">
        <v>0.70689999999999997</v>
      </c>
      <c r="D100">
        <v>206.13800049</v>
      </c>
      <c r="E100">
        <v>2.02139997</v>
      </c>
      <c r="F100">
        <v>9.9000003020963209E+37</v>
      </c>
      <c r="G100">
        <v>1.7071000300000001</v>
      </c>
      <c r="H100">
        <v>1202.1300048799999</v>
      </c>
      <c r="J100" s="2">
        <f>TREND(Calibration!$A$2:$A$4,Calibration!$B$2:$B$4,C100)</f>
        <v>450.29861022047231</v>
      </c>
      <c r="K100" s="2">
        <f>TREND(Calibration!$A$2:$A$4,Calibration!$C$2:$C$4,E100)</f>
        <v>798.0683298652084</v>
      </c>
      <c r="L100" s="2">
        <f>TREND(Calibration!$A$2:$A$4,Calibration!$D$2:$D$4,G100)</f>
        <v>662.7016835161985</v>
      </c>
    </row>
    <row r="101" spans="1:12" x14ac:dyDescent="0.25">
      <c r="A101">
        <v>495090</v>
      </c>
      <c r="B101">
        <v>13.86299992</v>
      </c>
      <c r="C101">
        <v>0.71069998000000001</v>
      </c>
      <c r="D101">
        <v>978.55798340000001</v>
      </c>
      <c r="E101">
        <v>2.0099999899999998</v>
      </c>
      <c r="F101">
        <v>9.9000003020963209E+37</v>
      </c>
      <c r="G101">
        <v>1.7059999699999999</v>
      </c>
      <c r="H101">
        <v>9.9000003020963209E+37</v>
      </c>
      <c r="J101" s="2">
        <f>TREND(Calibration!$A$2:$A$4,Calibration!$B$2:$B$4,C101)</f>
        <v>452.62940709534257</v>
      </c>
      <c r="K101" s="2">
        <f>TREND(Calibration!$A$2:$A$4,Calibration!$C$2:$C$4,E101)</f>
        <v>793.45606295204118</v>
      </c>
      <c r="L101" s="2">
        <f>TREND(Calibration!$A$2:$A$4,Calibration!$D$2:$D$4,G101)</f>
        <v>662.24819592672475</v>
      </c>
    </row>
    <row r="102" spans="1:12" x14ac:dyDescent="0.25">
      <c r="A102">
        <v>500089</v>
      </c>
      <c r="B102">
        <v>13.81499958</v>
      </c>
      <c r="C102">
        <v>0.70480001000000003</v>
      </c>
      <c r="D102">
        <v>945.60699463000003</v>
      </c>
      <c r="E102">
        <v>1.98570001</v>
      </c>
      <c r="F102">
        <v>9.9000003020963209E+37</v>
      </c>
      <c r="G102">
        <v>1.7059999699999999</v>
      </c>
      <c r="H102">
        <v>1364.8649902300001</v>
      </c>
      <c r="J102" s="2">
        <f>TREND(Calibration!$A$2:$A$4,Calibration!$B$2:$B$4,C102)</f>
        <v>449.01053761765365</v>
      </c>
      <c r="K102" s="2">
        <f>TREND(Calibration!$A$2:$A$4,Calibration!$C$2:$C$4,E102)</f>
        <v>783.62464274388117</v>
      </c>
      <c r="L102" s="2">
        <f>TREND(Calibration!$A$2:$A$4,Calibration!$D$2:$D$4,G102)</f>
        <v>662.24819592672475</v>
      </c>
    </row>
    <row r="103" spans="1:12" x14ac:dyDescent="0.25">
      <c r="A103">
        <v>505089</v>
      </c>
      <c r="B103">
        <v>13.788999560000001</v>
      </c>
      <c r="C103">
        <v>0.70209997999999996</v>
      </c>
      <c r="D103">
        <v>1162.05505371</v>
      </c>
      <c r="E103">
        <v>1.92359996</v>
      </c>
      <c r="F103">
        <v>9.9000003020963209E+37</v>
      </c>
      <c r="G103">
        <v>1.7010999899999999</v>
      </c>
      <c r="H103">
        <v>9.9000003020963209E+37</v>
      </c>
      <c r="J103" s="2">
        <f>TREND(Calibration!$A$2:$A$4,Calibration!$B$2:$B$4,C103)</f>
        <v>447.35441798385136</v>
      </c>
      <c r="K103" s="2">
        <f>TREND(Calibration!$A$2:$A$4,Calibration!$C$2:$C$4,E103)</f>
        <v>758.49986130382445</v>
      </c>
      <c r="L103" s="2">
        <f>TREND(Calibration!$A$2:$A$4,Calibration!$D$2:$D$4,G103)</f>
        <v>660.22823327135222</v>
      </c>
    </row>
    <row r="104" spans="1:12" x14ac:dyDescent="0.25">
      <c r="A104">
        <v>510208</v>
      </c>
      <c r="B104">
        <v>13.852999690000001</v>
      </c>
      <c r="C104">
        <v>0.7026</v>
      </c>
      <c r="D104">
        <v>335.13699341</v>
      </c>
      <c r="E104">
        <v>1.9251999900000001</v>
      </c>
      <c r="F104">
        <v>9.9000003020963209E+37</v>
      </c>
      <c r="G104">
        <v>1.70169997</v>
      </c>
      <c r="H104">
        <v>1130.0670166</v>
      </c>
      <c r="J104" s="2">
        <f>TREND(Calibration!$A$2:$A$4,Calibration!$B$2:$B$4,C104)</f>
        <v>447.66111566472671</v>
      </c>
      <c r="K104" s="2">
        <f>TREND(Calibration!$A$2:$A$4,Calibration!$C$2:$C$4,E104)</f>
        <v>759.14721028418012</v>
      </c>
      <c r="L104" s="2">
        <f>TREND(Calibration!$A$2:$A$4,Calibration!$D$2:$D$4,G104)</f>
        <v>660.47556840210177</v>
      </c>
    </row>
    <row r="105" spans="1:12" x14ac:dyDescent="0.25">
      <c r="A105">
        <v>515090</v>
      </c>
      <c r="B105">
        <v>13.86299992</v>
      </c>
      <c r="C105">
        <v>0.70039998999999997</v>
      </c>
      <c r="D105">
        <v>441.59201050000001</v>
      </c>
      <c r="E105">
        <v>1.9273999900000001</v>
      </c>
      <c r="F105">
        <v>9.9000003020963209E+37</v>
      </c>
      <c r="G105">
        <v>1.7043999400000001</v>
      </c>
      <c r="H105">
        <v>9.9000003020963209E+37</v>
      </c>
      <c r="J105" s="2">
        <f>TREND(Calibration!$A$2:$A$4,Calibration!$B$2:$B$4,C105)</f>
        <v>446.31169371179971</v>
      </c>
      <c r="K105" s="2">
        <f>TREND(Calibration!$A$2:$A$4,Calibration!$C$2:$C$4,E105)</f>
        <v>760.0372984430162</v>
      </c>
      <c r="L105" s="2">
        <f>TREND(Calibration!$A$2:$A$4,Calibration!$D$2:$D$4,G105)</f>
        <v>661.58860122481258</v>
      </c>
    </row>
    <row r="106" spans="1:12" x14ac:dyDescent="0.25">
      <c r="A106">
        <v>520204</v>
      </c>
      <c r="B106">
        <v>13.817999840000001</v>
      </c>
      <c r="C106">
        <v>0.70150000000000001</v>
      </c>
      <c r="D106">
        <v>9.9000003020963209E+37</v>
      </c>
      <c r="E106">
        <v>1.9230999900000001</v>
      </c>
      <c r="F106">
        <v>1323.1560058600001</v>
      </c>
      <c r="G106">
        <v>1.7053999900000001</v>
      </c>
      <c r="H106">
        <v>9.9000003020963209E+37</v>
      </c>
      <c r="J106" s="2">
        <f>TREND(Calibration!$A$2:$A$4,Calibration!$B$2:$B$4,C106)</f>
        <v>446.98640775511734</v>
      </c>
      <c r="K106" s="2">
        <f>TREND(Calibration!$A$2:$A$4,Calibration!$C$2:$C$4,E106)</f>
        <v>758.29758067801845</v>
      </c>
      <c r="L106" s="2">
        <f>TREND(Calibration!$A$2:$A$4,Calibration!$D$2:$D$4,G106)</f>
        <v>662.0008607959752</v>
      </c>
    </row>
    <row r="107" spans="1:12" x14ac:dyDescent="0.25">
      <c r="A107">
        <v>525090</v>
      </c>
      <c r="B107">
        <v>13.81499958</v>
      </c>
      <c r="C107">
        <v>0.70910001</v>
      </c>
      <c r="D107">
        <v>469.32901000999999</v>
      </c>
      <c r="E107">
        <v>1.92250001</v>
      </c>
      <c r="F107">
        <v>9.9000003020963209E+37</v>
      </c>
      <c r="G107">
        <v>1.7119</v>
      </c>
      <c r="H107">
        <v>9.9000003020963209E+37</v>
      </c>
      <c r="J107" s="2">
        <f>TREND(Calibration!$A$2:$A$4,Calibration!$B$2:$B$4,C107)</f>
        <v>451.64803217339926</v>
      </c>
      <c r="K107" s="2">
        <f>TREND(Calibration!$A$2:$A$4,Calibration!$C$2:$C$4,E107)</f>
        <v>758.05483745368281</v>
      </c>
      <c r="L107" s="2">
        <f>TREND(Calibration!$A$2:$A$4,Calibration!$D$2:$D$4,G107)</f>
        <v>664.68041815326001</v>
      </c>
    </row>
    <row r="108" spans="1:12" x14ac:dyDescent="0.25">
      <c r="A108">
        <v>530089</v>
      </c>
      <c r="B108">
        <v>13.80799961</v>
      </c>
      <c r="C108">
        <v>0.71230000000000004</v>
      </c>
      <c r="D108">
        <v>656.21502685999997</v>
      </c>
      <c r="E108">
        <v>1.9269000300000001</v>
      </c>
      <c r="F108">
        <v>9.9000003020963209E+37</v>
      </c>
      <c r="G108">
        <v>1.71790004</v>
      </c>
      <c r="H108">
        <v>9.9000003020963209E+37</v>
      </c>
      <c r="J108" s="2">
        <f>TREND(Calibration!$A$2:$A$4,Calibration!$B$2:$B$4,C108)</f>
        <v>453.61081268582728</v>
      </c>
      <c r="K108" s="2">
        <f>TREND(Calibration!$A$2:$A$4,Calibration!$C$2:$C$4,E108)</f>
        <v>759.83502186306544</v>
      </c>
      <c r="L108" s="2">
        <f>TREND(Calibration!$A$2:$A$4,Calibration!$D$2:$D$4,G108)</f>
        <v>667.15386839810617</v>
      </c>
    </row>
    <row r="109" spans="1:12" x14ac:dyDescent="0.25">
      <c r="A109">
        <v>535089</v>
      </c>
      <c r="B109">
        <v>13.82699966</v>
      </c>
      <c r="C109">
        <v>0.72199999999999998</v>
      </c>
      <c r="D109">
        <v>492.22799683</v>
      </c>
      <c r="E109">
        <v>1.8507000199999999</v>
      </c>
      <c r="F109">
        <v>9.9000003020963209E+37</v>
      </c>
      <c r="G109">
        <v>1.7226999999999999</v>
      </c>
      <c r="H109">
        <v>9.9000003020963209E+37</v>
      </c>
      <c r="J109" s="2">
        <f>TREND(Calibration!$A$2:$A$4,Calibration!$B$2:$B$4,C109)</f>
        <v>459.5605097069278</v>
      </c>
      <c r="K109" s="2">
        <f>TREND(Calibration!$A$2:$A$4,Calibration!$C$2:$C$4,E109)</f>
        <v>729.0056006793443</v>
      </c>
      <c r="L109" s="2">
        <f>TREND(Calibration!$A$2:$A$4,Calibration!$D$2:$D$4,G109)</f>
        <v>669.13259891277812</v>
      </c>
    </row>
    <row r="110" spans="1:12" x14ac:dyDescent="0.25">
      <c r="A110">
        <v>540090</v>
      </c>
      <c r="B110">
        <v>13.85999966</v>
      </c>
      <c r="C110">
        <v>0.73180002</v>
      </c>
      <c r="D110">
        <v>34.473999020000001</v>
      </c>
      <c r="E110">
        <v>1.83560002</v>
      </c>
      <c r="F110">
        <v>9.9000003020963209E+37</v>
      </c>
      <c r="G110">
        <v>1.7280999399999999</v>
      </c>
      <c r="H110">
        <v>994.86700439000003</v>
      </c>
      <c r="J110" s="2">
        <f>TREND(Calibration!$A$2:$A$4,Calibration!$B$2:$B$4,C110)</f>
        <v>465.57155607813672</v>
      </c>
      <c r="K110" s="2">
        <f>TREND(Calibration!$A$2:$A$4,Calibration!$C$2:$C$4,E110)</f>
        <v>722.8963592255152</v>
      </c>
      <c r="L110" s="2">
        <f>TREND(Calibration!$A$2:$A$4,Calibration!$D$2:$D$4,G110)</f>
        <v>671.35866455819962</v>
      </c>
    </row>
    <row r="111" spans="1:12" x14ac:dyDescent="0.25">
      <c r="A111">
        <v>545090</v>
      </c>
      <c r="B111">
        <v>13.86299992</v>
      </c>
      <c r="C111">
        <v>0.73229997999999996</v>
      </c>
      <c r="D111">
        <v>1008.8460083</v>
      </c>
      <c r="E111">
        <v>1.8329000499999999</v>
      </c>
      <c r="F111">
        <v>9.9000003020963209E+37</v>
      </c>
      <c r="G111">
        <v>1.73570001</v>
      </c>
      <c r="H111">
        <v>9.9000003020963209E+37</v>
      </c>
      <c r="J111" s="2">
        <f>TREND(Calibration!$A$2:$A$4,Calibration!$B$2:$B$4,C111)</f>
        <v>465.8782169567624</v>
      </c>
      <c r="K111" s="2">
        <f>TREND(Calibration!$A$2:$A$4,Calibration!$C$2:$C$4,E111)</f>
        <v>721.80399044087312</v>
      </c>
      <c r="L111" s="2">
        <f>TREND(Calibration!$A$2:$A$4,Calibration!$D$2:$D$4,G111)</f>
        <v>674.49170950495818</v>
      </c>
    </row>
    <row r="112" spans="1:12" x14ac:dyDescent="0.25">
      <c r="A112">
        <v>550102</v>
      </c>
      <c r="B112">
        <v>13.852999690000001</v>
      </c>
      <c r="C112">
        <v>0.72799999000000004</v>
      </c>
      <c r="D112">
        <v>9.9000003020963209E+37</v>
      </c>
      <c r="E112">
        <v>1.7956000599999999</v>
      </c>
      <c r="F112">
        <v>1282.9160156200001</v>
      </c>
      <c r="G112">
        <v>1.7287000400000001</v>
      </c>
      <c r="H112">
        <v>9.9000003020963209E+37</v>
      </c>
      <c r="J112" s="2">
        <f>TREND(Calibration!$A$2:$A$4,Calibration!$B$2:$B$4,C112)</f>
        <v>463.24072853472512</v>
      </c>
      <c r="K112" s="2">
        <f>TREND(Calibration!$A$2:$A$4,Calibration!$C$2:$C$4,E112)</f>
        <v>706.71295433919045</v>
      </c>
      <c r="L112" s="2">
        <f>TREND(Calibration!$A$2:$A$4,Calibration!$D$2:$D$4,G112)</f>
        <v>671.6060491576244</v>
      </c>
    </row>
    <row r="113" spans="1:12" x14ac:dyDescent="0.25">
      <c r="A113">
        <v>555091</v>
      </c>
      <c r="B113">
        <v>13.961000439999999</v>
      </c>
      <c r="C113">
        <v>0.72310001000000002</v>
      </c>
      <c r="D113">
        <v>885.74700928000004</v>
      </c>
      <c r="E113">
        <v>1.74269998</v>
      </c>
      <c r="F113">
        <v>9.9000003020963209E+37</v>
      </c>
      <c r="G113">
        <v>1.7222000399999999</v>
      </c>
      <c r="H113">
        <v>9.9000003020963209E+37</v>
      </c>
      <c r="J113" s="2">
        <f>TREND(Calibration!$A$2:$A$4,Calibration!$B$2:$B$4,C113)</f>
        <v>460.23522375024544</v>
      </c>
      <c r="K113" s="2">
        <f>TREND(Calibration!$A$2:$A$4,Calibration!$C$2:$C$4,E113)</f>
        <v>685.31034760760951</v>
      </c>
      <c r="L113" s="2">
        <f>TREND(Calibration!$A$2:$A$4,Calibration!$D$2:$D$4,G113)</f>
        <v>668.92649592272915</v>
      </c>
    </row>
    <row r="114" spans="1:12" x14ac:dyDescent="0.25">
      <c r="A114">
        <v>560090</v>
      </c>
      <c r="B114">
        <v>14.08100033</v>
      </c>
      <c r="C114">
        <v>0.72640002000000004</v>
      </c>
      <c r="D114">
        <v>1120.5739746100001</v>
      </c>
      <c r="E114">
        <v>1.72920001</v>
      </c>
      <c r="F114">
        <v>9.9000003020963209E+37</v>
      </c>
      <c r="G114">
        <v>1.7237999399999999</v>
      </c>
      <c r="H114">
        <v>9.9000003020963209E+37</v>
      </c>
      <c r="J114" s="2">
        <f>TREND(Calibration!$A$2:$A$4,Calibration!$B$2:$B$4,C114)</f>
        <v>462.25935361278175</v>
      </c>
      <c r="K114" s="2">
        <f>TREND(Calibration!$A$2:$A$4,Calibration!$C$2:$C$4,E114)</f>
        <v>679.84845513413609</v>
      </c>
      <c r="L114" s="2">
        <f>TREND(Calibration!$A$2:$A$4,Calibration!$D$2:$D$4,G114)</f>
        <v>669.58603703357664</v>
      </c>
    </row>
    <row r="115" spans="1:12" x14ac:dyDescent="0.25">
      <c r="A115">
        <v>565091</v>
      </c>
      <c r="B115">
        <v>14.152000429999999</v>
      </c>
      <c r="C115">
        <v>0.72799999000000004</v>
      </c>
      <c r="D115">
        <v>1097.6359863299999</v>
      </c>
      <c r="E115">
        <v>1.7422000200000001</v>
      </c>
      <c r="F115">
        <v>9.9000003020963209E+37</v>
      </c>
      <c r="G115">
        <v>1.73029995</v>
      </c>
      <c r="H115">
        <v>9.9000003020963209E+37</v>
      </c>
      <c r="J115" s="2">
        <f>TREND(Calibration!$A$2:$A$4,Calibration!$B$2:$B$4,C115)</f>
        <v>463.24072853472512</v>
      </c>
      <c r="K115" s="2">
        <f>TREND(Calibration!$A$2:$A$4,Calibration!$C$2:$C$4,E115)</f>
        <v>685.10807102765875</v>
      </c>
      <c r="L115" s="2">
        <f>TREND(Calibration!$A$2:$A$4,Calibration!$D$2:$D$4,G115)</f>
        <v>672.26559439086157</v>
      </c>
    </row>
    <row r="116" spans="1:12" x14ac:dyDescent="0.25">
      <c r="A116">
        <v>570090</v>
      </c>
      <c r="B116">
        <v>14.184000019999999</v>
      </c>
      <c r="C116">
        <v>0.72909999000000003</v>
      </c>
      <c r="D116">
        <v>1370.01293945</v>
      </c>
      <c r="E116">
        <v>1.73570001</v>
      </c>
      <c r="F116">
        <v>9.9000003020963209E+37</v>
      </c>
      <c r="G116">
        <v>1.73459995</v>
      </c>
      <c r="H116">
        <v>9.9000003020963209E+37</v>
      </c>
      <c r="J116" s="2">
        <f>TREND(Calibration!$A$2:$A$4,Calibration!$B$2:$B$4,C116)</f>
        <v>463.91543644433443</v>
      </c>
      <c r="K116" s="2">
        <f>TREND(Calibration!$A$2:$A$4,Calibration!$C$2:$C$4,E116)</f>
        <v>682.47826105796969</v>
      </c>
      <c r="L116" s="2">
        <f>TREND(Calibration!$A$2:$A$4,Calibration!$D$2:$D$4,G116)</f>
        <v>674.03822191548443</v>
      </c>
    </row>
    <row r="117" spans="1:12" x14ac:dyDescent="0.25">
      <c r="A117">
        <v>575090</v>
      </c>
      <c r="B117">
        <v>14.26500034</v>
      </c>
      <c r="C117">
        <v>0.73229997999999996</v>
      </c>
      <c r="D117">
        <v>9.9000003020963209E+37</v>
      </c>
      <c r="E117">
        <v>1.7049000299999999</v>
      </c>
      <c r="F117">
        <v>9.9000003020963209E+37</v>
      </c>
      <c r="G117">
        <v>1.7287000400000001</v>
      </c>
      <c r="H117">
        <v>9.9000003020963209E+37</v>
      </c>
      <c r="J117" s="2">
        <f>TREND(Calibration!$A$2:$A$4,Calibration!$B$2:$B$4,C117)</f>
        <v>465.8782169567624</v>
      </c>
      <c r="K117" s="2">
        <f>TREND(Calibration!$A$2:$A$4,Calibration!$C$2:$C$4,E117)</f>
        <v>670.01703492597596</v>
      </c>
      <c r="L117" s="2">
        <f>TREND(Calibration!$A$2:$A$4,Calibration!$D$2:$D$4,G117)</f>
        <v>671.6060491576244</v>
      </c>
    </row>
    <row r="118" spans="1:12" x14ac:dyDescent="0.25">
      <c r="A118">
        <v>580092</v>
      </c>
      <c r="B118">
        <v>14.381999970000001</v>
      </c>
      <c r="C118">
        <v>0.73009997999999998</v>
      </c>
      <c r="D118">
        <v>9.9000003020963209E+37</v>
      </c>
      <c r="E118">
        <v>1.7270000000000001</v>
      </c>
      <c r="F118">
        <v>618.72601318</v>
      </c>
      <c r="G118">
        <v>1.7383999800000001</v>
      </c>
      <c r="H118">
        <v>9.9000003020963209E+37</v>
      </c>
      <c r="J118" s="2">
        <f>TREND(Calibration!$A$2:$A$4,Calibration!$B$2:$B$4,C118)</f>
        <v>464.52880113754372</v>
      </c>
      <c r="K118" s="2">
        <f>TREND(Calibration!$A$2:$A$4,Calibration!$C$2:$C$4,E118)</f>
        <v>678.95836292944477</v>
      </c>
      <c r="L118" s="2">
        <f>TREND(Calibration!$A$2:$A$4,Calibration!$D$2:$D$4,G118)</f>
        <v>675.60474232766899</v>
      </c>
    </row>
    <row r="119" spans="1:12" x14ac:dyDescent="0.25">
      <c r="A119">
        <v>585104</v>
      </c>
      <c r="B119">
        <v>14.50199986</v>
      </c>
      <c r="C119">
        <v>0.73500001000000004</v>
      </c>
      <c r="D119">
        <v>9.9000003020963209E+37</v>
      </c>
      <c r="E119">
        <v>1.7098</v>
      </c>
      <c r="F119">
        <v>841.48797606999995</v>
      </c>
      <c r="G119">
        <v>1.73730004</v>
      </c>
      <c r="H119">
        <v>9.9000003020963209E+37</v>
      </c>
      <c r="J119" s="2">
        <f>TREND(Calibration!$A$2:$A$4,Calibration!$B$2:$B$4,C119)</f>
        <v>467.53433659056475</v>
      </c>
      <c r="K119" s="2">
        <f>TREND(Calibration!$A$2:$A$4,Calibration!$C$2:$C$4,E119)</f>
        <v>671.999491869454</v>
      </c>
      <c r="L119" s="2">
        <f>TREND(Calibration!$A$2:$A$4,Calibration!$D$2:$D$4,G119)</f>
        <v>675.15130420687035</v>
      </c>
    </row>
    <row r="120" spans="1:12" x14ac:dyDescent="0.25">
      <c r="A120">
        <v>590092</v>
      </c>
      <c r="B120">
        <v>14.54800034</v>
      </c>
      <c r="C120">
        <v>0.73339999</v>
      </c>
      <c r="D120">
        <v>9.9000003020963209E+37</v>
      </c>
      <c r="E120">
        <v>1.6929999600000001</v>
      </c>
      <c r="F120">
        <v>299.13699341</v>
      </c>
      <c r="G120">
        <v>1.7453999499999999</v>
      </c>
      <c r="H120">
        <v>9.9000003020963209E+37</v>
      </c>
      <c r="J120" s="2">
        <f>TREND(Calibration!$A$2:$A$4,Calibration!$B$2:$B$4,C120)</f>
        <v>466.55293100008004</v>
      </c>
      <c r="K120" s="2">
        <f>TREND(Calibration!$A$2:$A$4,Calibration!$C$2:$C$4,E120)</f>
        <v>665.20243883673982</v>
      </c>
      <c r="L120" s="2">
        <f>TREND(Calibration!$A$2:$A$4,Calibration!$D$2:$D$4,G120)</f>
        <v>678.49040267500266</v>
      </c>
    </row>
    <row r="121" spans="1:12" x14ac:dyDescent="0.25">
      <c r="A121">
        <v>595092</v>
      </c>
      <c r="B121">
        <v>14.600000380000001</v>
      </c>
      <c r="C121">
        <v>0.74040002000000005</v>
      </c>
      <c r="D121">
        <v>9.9000003020963209E+37</v>
      </c>
      <c r="E121">
        <v>1.68920004</v>
      </c>
      <c r="F121">
        <v>301.75201415999999</v>
      </c>
      <c r="G121">
        <v>1.74380004</v>
      </c>
      <c r="H121">
        <v>9.9000003020963209E+37</v>
      </c>
      <c r="J121" s="2">
        <f>TREND(Calibration!$A$2:$A$4,Calibration!$B$2:$B$4,C121)</f>
        <v>470.84654518962799</v>
      </c>
      <c r="K121" s="2">
        <f>TREND(Calibration!$A$2:$A$4,Calibration!$C$2:$C$4,E121)</f>
        <v>663.66504620195599</v>
      </c>
      <c r="L121" s="2">
        <f>TREND(Calibration!$A$2:$A$4,Calibration!$D$2:$D$4,G121)</f>
        <v>677.83085744176549</v>
      </c>
    </row>
    <row r="122" spans="1:12" x14ac:dyDescent="0.25">
      <c r="A122">
        <v>600091</v>
      </c>
      <c r="B122">
        <v>14.661000250000001</v>
      </c>
      <c r="C122">
        <v>0.74690002</v>
      </c>
      <c r="D122">
        <v>1227.2139892600001</v>
      </c>
      <c r="E122">
        <v>1.6703000100000001</v>
      </c>
      <c r="F122">
        <v>381.87899779999998</v>
      </c>
      <c r="G122">
        <v>1.7400000099999999</v>
      </c>
      <c r="H122">
        <v>9.9000003020963209E+37</v>
      </c>
      <c r="J122" s="2">
        <f>TREND(Calibration!$A$2:$A$4,Calibration!$B$2:$B$4,C122)</f>
        <v>474.83345556459227</v>
      </c>
      <c r="K122" s="2">
        <f>TREND(Calibration!$A$2:$A$4,Calibration!$C$2:$C$4,E122)</f>
        <v>656.01836760893536</v>
      </c>
      <c r="L122" s="2">
        <f>TREND(Calibration!$A$2:$A$4,Calibration!$D$2:$D$4,G122)</f>
        <v>676.26433702958104</v>
      </c>
    </row>
    <row r="123" spans="1:12" x14ac:dyDescent="0.25">
      <c r="A123">
        <v>605091</v>
      </c>
      <c r="B123">
        <v>14.684000019999999</v>
      </c>
      <c r="C123">
        <v>0.755</v>
      </c>
      <c r="D123">
        <v>762.84301758000004</v>
      </c>
      <c r="E123">
        <v>1.7270000000000001</v>
      </c>
      <c r="F123">
        <v>600.70397949000005</v>
      </c>
      <c r="G123">
        <v>1.7367999599999999</v>
      </c>
      <c r="H123">
        <v>9.9000003020963209E+37</v>
      </c>
      <c r="J123" s="2">
        <f>TREND(Calibration!$A$2:$A$4,Calibration!$B$2:$B$4,C123)</f>
        <v>479.80174699520813</v>
      </c>
      <c r="K123" s="2">
        <f>TREND(Calibration!$A$2:$A$4,Calibration!$C$2:$C$4,E123)</f>
        <v>678.95836292944477</v>
      </c>
      <c r="L123" s="2">
        <f>TREND(Calibration!$A$2:$A$4,Calibration!$D$2:$D$4,G123)</f>
        <v>674.94515174814626</v>
      </c>
    </row>
    <row r="124" spans="1:12" x14ac:dyDescent="0.25">
      <c r="A124">
        <v>610091</v>
      </c>
      <c r="B124">
        <v>14.7329998</v>
      </c>
      <c r="C124">
        <v>0.75709998999999994</v>
      </c>
      <c r="D124">
        <v>821.29400635000002</v>
      </c>
      <c r="E124">
        <v>1.66760004</v>
      </c>
      <c r="F124">
        <v>860.83099364999998</v>
      </c>
      <c r="G124">
        <v>1.7308000299999999</v>
      </c>
      <c r="H124">
        <v>9.9000003020963209E+37</v>
      </c>
      <c r="J124" s="2">
        <f>TREND(Calibration!$A$2:$A$4,Calibration!$B$2:$B$4,C124)</f>
        <v>481.08981959802679</v>
      </c>
      <c r="K124" s="2">
        <f>TREND(Calibration!$A$2:$A$4,Calibration!$C$2:$C$4,E124)</f>
        <v>654.92599882429329</v>
      </c>
      <c r="L124" s="2">
        <f>TREND(Calibration!$A$2:$A$4,Calibration!$D$2:$D$4,G124)</f>
        <v>672.47174684958554</v>
      </c>
    </row>
    <row r="125" spans="1:12" x14ac:dyDescent="0.25">
      <c r="A125">
        <v>615104</v>
      </c>
      <c r="B125">
        <v>14.800999640000001</v>
      </c>
      <c r="C125">
        <v>0.76039999999999996</v>
      </c>
      <c r="D125">
        <v>576.96801758000004</v>
      </c>
      <c r="E125">
        <v>1.66009998</v>
      </c>
      <c r="F125">
        <v>974.85601807</v>
      </c>
      <c r="G125">
        <v>1.7308000299999999</v>
      </c>
      <c r="H125">
        <v>9.9000003020963209E+37</v>
      </c>
      <c r="J125" s="2">
        <f>TREND(Calibration!$A$2:$A$4,Calibration!$B$2:$B$4,C125)</f>
        <v>483.11394946056311</v>
      </c>
      <c r="K125" s="2">
        <f>TREND(Calibration!$A$2:$A$4,Calibration!$C$2:$C$4,E125)</f>
        <v>651.89158309858431</v>
      </c>
      <c r="L125" s="2">
        <f>TREND(Calibration!$A$2:$A$4,Calibration!$D$2:$D$4,G125)</f>
        <v>672.47174684958554</v>
      </c>
    </row>
    <row r="126" spans="1:12" x14ac:dyDescent="0.25">
      <c r="A126">
        <v>620193</v>
      </c>
      <c r="B126">
        <v>14.8920002</v>
      </c>
      <c r="C126">
        <v>0.77170002000000004</v>
      </c>
      <c r="D126">
        <v>460.89898682</v>
      </c>
      <c r="E126">
        <v>1.67630005</v>
      </c>
      <c r="F126">
        <v>9.9000003020963209E+37</v>
      </c>
      <c r="G126">
        <v>1.72920001</v>
      </c>
      <c r="H126">
        <v>9.9000003020963209E+37</v>
      </c>
      <c r="J126" s="2">
        <f>TREND(Calibration!$A$2:$A$4,Calibration!$B$2:$B$4,C126)</f>
        <v>490.04505207214839</v>
      </c>
      <c r="K126" s="2">
        <f>TREND(Calibration!$A$2:$A$4,Calibration!$C$2:$C$4,E126)</f>
        <v>658.44589695281832</v>
      </c>
      <c r="L126" s="2">
        <f>TREND(Calibration!$A$2:$A$4,Calibration!$D$2:$D$4,G126)</f>
        <v>671.81215627006293</v>
      </c>
    </row>
    <row r="127" spans="1:12" x14ac:dyDescent="0.25">
      <c r="A127">
        <v>625092</v>
      </c>
      <c r="B127">
        <v>14.94999981</v>
      </c>
      <c r="C127">
        <v>0.78359997000000003</v>
      </c>
      <c r="D127">
        <v>1049.6159668</v>
      </c>
      <c r="E127">
        <v>1.6967999899999999</v>
      </c>
      <c r="F127">
        <v>9.9000003020963209E+37</v>
      </c>
      <c r="G127">
        <v>1.73140001</v>
      </c>
      <c r="H127">
        <v>9.9000003020963209E+37</v>
      </c>
      <c r="J127" s="2">
        <f>TREND(Calibration!$A$2:$A$4,Calibration!$B$2:$B$4,C127)</f>
        <v>497.34413424392631</v>
      </c>
      <c r="K127" s="2">
        <f>TREND(Calibration!$A$2:$A$4,Calibration!$C$2:$C$4,E127)</f>
        <v>666.73987597593134</v>
      </c>
      <c r="L127" s="2">
        <f>TREND(Calibration!$A$2:$A$4,Calibration!$D$2:$D$4,G127)</f>
        <v>672.7190819803352</v>
      </c>
    </row>
    <row r="128" spans="1:12" x14ac:dyDescent="0.25">
      <c r="A128">
        <v>630091</v>
      </c>
      <c r="B128">
        <v>15.01799965</v>
      </c>
      <c r="C128">
        <v>0.78899996999999999</v>
      </c>
      <c r="D128">
        <v>710.82501220999995</v>
      </c>
      <c r="E128">
        <v>1.7367999599999999</v>
      </c>
      <c r="F128">
        <v>9.9000003020963209E+37</v>
      </c>
      <c r="G128">
        <v>1.7287000400000001</v>
      </c>
      <c r="H128">
        <v>1195.8630371100001</v>
      </c>
      <c r="J128" s="2">
        <f>TREND(Calibration!$A$2:$A$4,Calibration!$B$2:$B$4,C128)</f>
        <v>500.65633670928122</v>
      </c>
      <c r="K128" s="2">
        <f>TREND(Calibration!$A$2:$A$4,Calibration!$C$2:$C$4,E128)</f>
        <v>682.92328490811144</v>
      </c>
      <c r="L128" s="2">
        <f>TREND(Calibration!$A$2:$A$4,Calibration!$D$2:$D$4,G128)</f>
        <v>671.6060491576244</v>
      </c>
    </row>
    <row r="129" spans="1:12" x14ac:dyDescent="0.25">
      <c r="A129">
        <v>635091</v>
      </c>
      <c r="B129">
        <v>15.041000370000001</v>
      </c>
      <c r="C129">
        <v>0.7863</v>
      </c>
      <c r="D129">
        <v>884.28302001999998</v>
      </c>
      <c r="E129">
        <v>1.8080999900000001</v>
      </c>
      <c r="F129">
        <v>9.9000003020963209E+37</v>
      </c>
      <c r="G129">
        <v>1.7237999399999999</v>
      </c>
      <c r="H129">
        <v>9.9000003020963209E+37</v>
      </c>
      <c r="J129" s="2">
        <f>TREND(Calibration!$A$2:$A$4,Calibration!$B$2:$B$4,C129)</f>
        <v>499.00025387772854</v>
      </c>
      <c r="K129" s="2">
        <f>TREND(Calibration!$A$2:$A$4,Calibration!$C$2:$C$4,E129)</f>
        <v>711.77024510249919</v>
      </c>
      <c r="L129" s="2">
        <f>TREND(Calibration!$A$2:$A$4,Calibration!$D$2:$D$4,G129)</f>
        <v>669.58603703357664</v>
      </c>
    </row>
    <row r="130" spans="1:12" x14ac:dyDescent="0.25">
      <c r="A130">
        <v>640091</v>
      </c>
      <c r="B130">
        <v>15.06400013</v>
      </c>
      <c r="C130">
        <v>0.77980000000000005</v>
      </c>
      <c r="D130">
        <v>549.85302734000004</v>
      </c>
      <c r="E130">
        <v>1.73889995</v>
      </c>
      <c r="F130">
        <v>9.9000003020963209E+37</v>
      </c>
      <c r="G130">
        <v>1.7222000399999999</v>
      </c>
      <c r="H130">
        <v>9.9000003020963209E+37</v>
      </c>
      <c r="J130" s="2">
        <f>TREND(Calibration!$A$2:$A$4,Calibration!$B$2:$B$4,C130)</f>
        <v>495.01334350276426</v>
      </c>
      <c r="K130" s="2">
        <f>TREND(Calibration!$A$2:$A$4,Calibration!$C$2:$C$4,E130)</f>
        <v>683.77291046841776</v>
      </c>
      <c r="L130" s="2">
        <f>TREND(Calibration!$A$2:$A$4,Calibration!$D$2:$D$4,G130)</f>
        <v>668.92649592272915</v>
      </c>
    </row>
    <row r="131" spans="1:12" x14ac:dyDescent="0.25">
      <c r="A131">
        <v>645091</v>
      </c>
      <c r="B131">
        <v>15.06700039</v>
      </c>
      <c r="C131">
        <v>0.77600002000000001</v>
      </c>
      <c r="D131">
        <v>771.41400146000001</v>
      </c>
      <c r="E131">
        <v>1.69840002</v>
      </c>
      <c r="F131">
        <v>9.9000003020963209E+37</v>
      </c>
      <c r="G131">
        <v>1.7167999700000001</v>
      </c>
      <c r="H131">
        <v>9.9000003020963209E+37</v>
      </c>
      <c r="J131" s="2">
        <f>TREND(Calibration!$A$2:$A$4,Calibration!$B$2:$B$4,C131)</f>
        <v>492.682546627894</v>
      </c>
      <c r="K131" s="2">
        <f>TREND(Calibration!$A$2:$A$4,Calibration!$C$2:$C$4,E131)</f>
        <v>667.38722495628701</v>
      </c>
      <c r="L131" s="2">
        <f>TREND(Calibration!$A$2:$A$4,Calibration!$D$2:$D$4,G131)</f>
        <v>666.70037668624298</v>
      </c>
    </row>
    <row r="132" spans="1:12" x14ac:dyDescent="0.25">
      <c r="A132">
        <v>650091</v>
      </c>
      <c r="B132">
        <v>15.057000159999999</v>
      </c>
      <c r="C132">
        <v>0.77980000000000005</v>
      </c>
      <c r="D132">
        <v>720.84197998000002</v>
      </c>
      <c r="E132">
        <v>1.7308000299999999</v>
      </c>
      <c r="F132">
        <v>9.9000003020963209E+37</v>
      </c>
      <c r="G132">
        <v>1.7183999999999999</v>
      </c>
      <c r="H132">
        <v>9.9000003020963209E+37</v>
      </c>
      <c r="J132" s="2">
        <f>TREND(Calibration!$A$2:$A$4,Calibration!$B$2:$B$4,C132)</f>
        <v>495.01334350276426</v>
      </c>
      <c r="K132" s="2">
        <f>TREND(Calibration!$A$2:$A$4,Calibration!$C$2:$C$4,E132)</f>
        <v>680.49580006863641</v>
      </c>
      <c r="L132" s="2">
        <f>TREND(Calibration!$A$2:$A$4,Calibration!$D$2:$D$4,G132)</f>
        <v>667.35997138815515</v>
      </c>
    </row>
    <row r="133" spans="1:12" x14ac:dyDescent="0.25">
      <c r="A133">
        <v>655091</v>
      </c>
      <c r="B133">
        <v>15.03800011</v>
      </c>
      <c r="C133">
        <v>0.79170001000000001</v>
      </c>
      <c r="D133">
        <v>821.58398437000005</v>
      </c>
      <c r="E133">
        <v>1.72000003</v>
      </c>
      <c r="F133">
        <v>9.9000003020963209E+37</v>
      </c>
      <c r="G133">
        <v>1.7259999500000001</v>
      </c>
      <c r="H133">
        <v>9.9000003020963209E+37</v>
      </c>
      <c r="J133" s="2">
        <f>TREND(Calibration!$A$2:$A$4,Calibration!$B$2:$B$4,C133)</f>
        <v>502.31246247679178</v>
      </c>
      <c r="K133" s="2">
        <f>TREND(Calibration!$A$2:$A$4,Calibration!$C$2:$C$4,E133)</f>
        <v>676.12627637980506</v>
      </c>
      <c r="L133" s="2">
        <f>TREND(Calibration!$A$2:$A$4,Calibration!$D$2:$D$4,G133)</f>
        <v>670.49296686623859</v>
      </c>
    </row>
    <row r="134" spans="1:12" x14ac:dyDescent="0.25">
      <c r="A134">
        <v>660092</v>
      </c>
      <c r="B134">
        <v>15.04699993</v>
      </c>
      <c r="C134">
        <v>0.80519998000000004</v>
      </c>
      <c r="D134">
        <v>993.56597899999997</v>
      </c>
      <c r="E134">
        <v>1.7098</v>
      </c>
      <c r="F134">
        <v>9.9000003020963209E+37</v>
      </c>
      <c r="G134">
        <v>1.73730004</v>
      </c>
      <c r="H134">
        <v>9.9000003020963209E+37</v>
      </c>
      <c r="J134" s="2">
        <f>TREND(Calibration!$A$2:$A$4,Calibration!$B$2:$B$4,C134)</f>
        <v>510.5929502390544</v>
      </c>
      <c r="K134" s="2">
        <f>TREND(Calibration!$A$2:$A$4,Calibration!$C$2:$C$4,E134)</f>
        <v>671.999491869454</v>
      </c>
      <c r="L134" s="2">
        <f>TREND(Calibration!$A$2:$A$4,Calibration!$D$2:$D$4,G134)</f>
        <v>675.15130420687035</v>
      </c>
    </row>
    <row r="135" spans="1:12" x14ac:dyDescent="0.25">
      <c r="A135">
        <v>665091</v>
      </c>
      <c r="B135">
        <v>15.114999770000001</v>
      </c>
      <c r="C135">
        <v>0.82139998999999997</v>
      </c>
      <c r="D135">
        <v>1051.1469726600001</v>
      </c>
      <c r="E135">
        <v>1.6612000499999999</v>
      </c>
      <c r="F135">
        <v>9.9000003020963209E+37</v>
      </c>
      <c r="G135">
        <v>1.7432999600000001</v>
      </c>
      <c r="H135">
        <v>9.9000003020963209E+37</v>
      </c>
      <c r="J135" s="2">
        <f>TREND(Calibration!$A$2:$A$4,Calibration!$B$2:$B$4,C135)</f>
        <v>520.52956376882753</v>
      </c>
      <c r="K135" s="2">
        <f>TREND(Calibration!$A$2:$A$4,Calibration!$C$2:$C$4,E135)</f>
        <v>652.33665549898922</v>
      </c>
      <c r="L135" s="2">
        <f>TREND(Calibration!$A$2:$A$4,Calibration!$D$2:$D$4,G135)</f>
        <v>677.62470498304151</v>
      </c>
    </row>
    <row r="136" spans="1:12" x14ac:dyDescent="0.25">
      <c r="A136">
        <v>670091</v>
      </c>
      <c r="B136">
        <v>15.12800026</v>
      </c>
      <c r="C136">
        <v>0.83600003000000001</v>
      </c>
      <c r="D136">
        <v>981.96697998000002</v>
      </c>
      <c r="E136">
        <v>1.68920004</v>
      </c>
      <c r="F136">
        <v>9.9000003020963209E+37</v>
      </c>
      <c r="G136">
        <v>1.74380004</v>
      </c>
      <c r="H136">
        <v>9.9000003020963209E+37</v>
      </c>
      <c r="J136" s="2">
        <f>TREND(Calibration!$A$2:$A$4,Calibration!$B$2:$B$4,C136)</f>
        <v>529.48480237665729</v>
      </c>
      <c r="K136" s="2">
        <f>TREND(Calibration!$A$2:$A$4,Calibration!$C$2:$C$4,E136)</f>
        <v>663.66504620195599</v>
      </c>
      <c r="L136" s="2">
        <f>TREND(Calibration!$A$2:$A$4,Calibration!$D$2:$D$4,G136)</f>
        <v>677.83085744176549</v>
      </c>
    </row>
    <row r="137" spans="1:12" x14ac:dyDescent="0.25">
      <c r="A137">
        <v>675093</v>
      </c>
      <c r="B137">
        <v>15.19999981</v>
      </c>
      <c r="C137">
        <v>0.82999997999999997</v>
      </c>
      <c r="D137">
        <v>1335.0100097699999</v>
      </c>
      <c r="E137">
        <v>1.6886999600000001</v>
      </c>
      <c r="F137">
        <v>9.9000003020963209E+37</v>
      </c>
      <c r="G137">
        <v>1.7453999499999999</v>
      </c>
      <c r="H137">
        <v>9.9000003020963209E+37</v>
      </c>
      <c r="J137" s="2">
        <f>TREND(Calibration!$A$2:$A$4,Calibration!$B$2:$B$4,C137)</f>
        <v>525.80454674661041</v>
      </c>
      <c r="K137" s="2">
        <f>TREND(Calibration!$A$2:$A$4,Calibration!$C$2:$C$4,E137)</f>
        <v>663.46272107174207</v>
      </c>
      <c r="L137" s="2">
        <f>TREND(Calibration!$A$2:$A$4,Calibration!$D$2:$D$4,G137)</f>
        <v>678.49040267500266</v>
      </c>
    </row>
    <row r="138" spans="1:12" x14ac:dyDescent="0.25">
      <c r="A138">
        <v>680093</v>
      </c>
      <c r="B138">
        <v>15.25199986</v>
      </c>
      <c r="C138">
        <v>0.82359998999999995</v>
      </c>
      <c r="D138">
        <v>1324.08105469</v>
      </c>
      <c r="E138">
        <v>1.68649995</v>
      </c>
      <c r="F138">
        <v>9.9000003020963209E+37</v>
      </c>
      <c r="G138">
        <v>1.7443000099999999</v>
      </c>
      <c r="H138">
        <v>9.9000003020963209E+37</v>
      </c>
      <c r="J138" s="2">
        <f>TREND(Calibration!$A$2:$A$4,Calibration!$B$2:$B$4,C138)</f>
        <v>521.87897958804615</v>
      </c>
      <c r="K138" s="2">
        <f>TREND(Calibration!$A$2:$A$4,Calibration!$C$2:$C$4,E138)</f>
        <v>662.57262886705075</v>
      </c>
      <c r="L138" s="2">
        <f>TREND(Calibration!$A$2:$A$4,Calibration!$D$2:$D$4,G138)</f>
        <v>678.03696455420402</v>
      </c>
    </row>
    <row r="139" spans="1:12" x14ac:dyDescent="0.25">
      <c r="A139">
        <v>685093</v>
      </c>
      <c r="B139">
        <v>15.26799965</v>
      </c>
      <c r="C139">
        <v>0.81709999</v>
      </c>
      <c r="D139">
        <v>1369.9899902300001</v>
      </c>
      <c r="E139">
        <v>1.6876000200000001</v>
      </c>
      <c r="F139">
        <v>1317.0069580100001</v>
      </c>
      <c r="G139">
        <v>1.73950005</v>
      </c>
      <c r="H139">
        <v>9.9000003020963209E+37</v>
      </c>
      <c r="J139" s="2">
        <f>TREND(Calibration!$A$2:$A$4,Calibration!$B$2:$B$4,C139)</f>
        <v>517.89206921308187</v>
      </c>
      <c r="K139" s="2">
        <f>TREND(Calibration!$A$2:$A$4,Calibration!$C$2:$C$4,E139)</f>
        <v>663.01770126745566</v>
      </c>
      <c r="L139" s="2">
        <f>TREND(Calibration!$A$2:$A$4,Calibration!$D$2:$D$4,G139)</f>
        <v>676.05823403953218</v>
      </c>
    </row>
    <row r="140" spans="1:12" x14ac:dyDescent="0.25">
      <c r="A140">
        <v>690198</v>
      </c>
      <c r="B140">
        <v>15.244999890000001</v>
      </c>
      <c r="C140">
        <v>0.79869997999999998</v>
      </c>
      <c r="D140">
        <v>9.9000003020963209E+37</v>
      </c>
      <c r="E140">
        <v>1.6790000199999999</v>
      </c>
      <c r="F140">
        <v>427.91400146000001</v>
      </c>
      <c r="G140">
        <v>1.73140001</v>
      </c>
      <c r="H140">
        <v>9.9000003020963209E+37</v>
      </c>
      <c r="J140" s="2">
        <f>TREND(Calibration!$A$2:$A$4,Calibration!$B$2:$B$4,C140)</f>
        <v>506.60603986409006</v>
      </c>
      <c r="K140" s="2">
        <f>TREND(Calibration!$A$2:$A$4,Calibration!$C$2:$C$4,E140)</f>
        <v>659.53826573746028</v>
      </c>
      <c r="L140" s="2">
        <f>TREND(Calibration!$A$2:$A$4,Calibration!$D$2:$D$4,G140)</f>
        <v>672.7190819803352</v>
      </c>
    </row>
    <row r="141" spans="1:12" x14ac:dyDescent="0.25">
      <c r="A141">
        <v>695094</v>
      </c>
      <c r="B141">
        <v>15.26500034</v>
      </c>
      <c r="C141">
        <v>0.79439998000000001</v>
      </c>
      <c r="D141">
        <v>1283.73205566</v>
      </c>
      <c r="E141">
        <v>1.6773999900000001</v>
      </c>
      <c r="F141">
        <v>652.44299316000001</v>
      </c>
      <c r="G141">
        <v>1.7226999999999999</v>
      </c>
      <c r="H141">
        <v>9.9000003020963209E+37</v>
      </c>
      <c r="J141" s="2">
        <f>TREND(Calibration!$A$2:$A$4,Calibration!$B$2:$B$4,C141)</f>
        <v>503.96854530834446</v>
      </c>
      <c r="K141" s="2">
        <f>TREND(Calibration!$A$2:$A$4,Calibration!$C$2:$C$4,E141)</f>
        <v>658.89091675710472</v>
      </c>
      <c r="L141" s="2">
        <f>TREND(Calibration!$A$2:$A$4,Calibration!$D$2:$D$4,G141)</f>
        <v>669.13259891277812</v>
      </c>
    </row>
    <row r="142" spans="1:12" x14ac:dyDescent="0.25">
      <c r="A142">
        <v>700093</v>
      </c>
      <c r="B142">
        <v>15.255000109999999</v>
      </c>
      <c r="C142">
        <v>0.78520000000000001</v>
      </c>
      <c r="D142">
        <v>1117.6169433600001</v>
      </c>
      <c r="E142">
        <v>1.6698000399999999</v>
      </c>
      <c r="F142">
        <v>871.55499268000005</v>
      </c>
      <c r="G142">
        <v>1.7141</v>
      </c>
      <c r="H142">
        <v>9.9000003020963209E+37</v>
      </c>
      <c r="J142" s="2">
        <f>TREND(Calibration!$A$2:$A$4,Calibration!$B$2:$B$4,C142)</f>
        <v>498.32554596811923</v>
      </c>
      <c r="K142" s="2">
        <f>TREND(Calibration!$A$2:$A$4,Calibration!$C$2:$C$4,E142)</f>
        <v>655.81608698312925</v>
      </c>
      <c r="L142" s="2">
        <f>TREND(Calibration!$A$2:$A$4,Calibration!$D$2:$D$4,G142)</f>
        <v>665.58734386353217</v>
      </c>
    </row>
    <row r="143" spans="1:12" x14ac:dyDescent="0.25">
      <c r="A143">
        <v>705093</v>
      </c>
      <c r="B143">
        <v>15.23200035</v>
      </c>
      <c r="C143">
        <v>0.78250003000000001</v>
      </c>
      <c r="D143">
        <v>9.9000003020963209E+37</v>
      </c>
      <c r="E143">
        <v>1.6504000400000001</v>
      </c>
      <c r="F143">
        <v>807.63000488</v>
      </c>
      <c r="G143">
        <v>1.7043999400000001</v>
      </c>
      <c r="H143">
        <v>9.9000003020963209E+37</v>
      </c>
      <c r="J143" s="2">
        <f>TREND(Calibration!$A$2:$A$4,Calibration!$B$2:$B$4,C143)</f>
        <v>496.66946313656655</v>
      </c>
      <c r="K143" s="2">
        <f>TREND(Calibration!$A$2:$A$4,Calibration!$C$2:$C$4,E143)</f>
        <v>647.96712776430263</v>
      </c>
      <c r="L143" s="2">
        <f>TREND(Calibration!$A$2:$A$4,Calibration!$D$2:$D$4,G143)</f>
        <v>661.58860122481258</v>
      </c>
    </row>
    <row r="144" spans="1:12" x14ac:dyDescent="0.25">
      <c r="A144">
        <v>710093</v>
      </c>
      <c r="B144">
        <v>15.26799965</v>
      </c>
      <c r="C144">
        <v>0.77929996999999995</v>
      </c>
      <c r="D144">
        <v>9.9000003020963209E+37</v>
      </c>
      <c r="E144">
        <v>1.61360002</v>
      </c>
      <c r="F144">
        <v>792.43103026999995</v>
      </c>
      <c r="G144">
        <v>1.7000000500000001</v>
      </c>
      <c r="H144">
        <v>9.9000003020963209E+37</v>
      </c>
      <c r="J144" s="2">
        <f>TREND(Calibration!$A$2:$A$4,Calibration!$B$2:$B$4,C144)</f>
        <v>494.70663968818064</v>
      </c>
      <c r="K144" s="2">
        <f>TREND(Calibration!$A$2:$A$4,Calibration!$C$2:$C$4,E144)</f>
        <v>633.07837228842584</v>
      </c>
      <c r="L144" s="2">
        <f>TREND(Calibration!$A$2:$A$4,Calibration!$D$2:$D$4,G144)</f>
        <v>659.7747951505537</v>
      </c>
    </row>
    <row r="145" spans="1:12" x14ac:dyDescent="0.25">
      <c r="A145">
        <v>715094</v>
      </c>
      <c r="B145">
        <v>15.27099991</v>
      </c>
      <c r="C145">
        <v>0.77389996999999999</v>
      </c>
      <c r="D145">
        <v>9.9000003020963209E+37</v>
      </c>
      <c r="E145">
        <v>1.61580002</v>
      </c>
      <c r="F145">
        <v>764.68200683999999</v>
      </c>
      <c r="G145">
        <v>1.6924999999999999</v>
      </c>
      <c r="H145">
        <v>9.9000003020963209E+37</v>
      </c>
      <c r="J145" s="2">
        <f>TREND(Calibration!$A$2:$A$4,Calibration!$B$2:$B$4,C145)</f>
        <v>491.39443722282567</v>
      </c>
      <c r="K145" s="2">
        <f>TREND(Calibration!$A$2:$A$4,Calibration!$C$2:$C$4,E145)</f>
        <v>633.96846044726192</v>
      </c>
      <c r="L145" s="2">
        <f>TREND(Calibration!$A$2:$A$4,Calibration!$D$2:$D$4,G145)</f>
        <v>656.68298234449583</v>
      </c>
    </row>
    <row r="146" spans="1:12" x14ac:dyDescent="0.25">
      <c r="A146">
        <v>720093</v>
      </c>
      <c r="B146">
        <v>15.31000042</v>
      </c>
      <c r="C146">
        <v>0.77439999999999998</v>
      </c>
      <c r="D146">
        <v>9.9000003020963209E+37</v>
      </c>
      <c r="E146">
        <v>1.5801999600000001</v>
      </c>
      <c r="F146">
        <v>789.13800048999997</v>
      </c>
      <c r="G146">
        <v>1.6898000200000001</v>
      </c>
      <c r="H146">
        <v>9.9000003020963209E+37</v>
      </c>
      <c r="J146" s="2">
        <f>TREND(Calibration!$A$2:$A$4,Calibration!$B$2:$B$4,C146)</f>
        <v>491.70114103740929</v>
      </c>
      <c r="K146" s="2">
        <f>TREND(Calibration!$A$2:$A$4,Calibration!$C$2:$C$4,E146)</f>
        <v>619.56519142005652</v>
      </c>
      <c r="L146" s="2">
        <f>TREND(Calibration!$A$2:$A$4,Calibration!$D$2:$D$4,G146)</f>
        <v>655.56994539939558</v>
      </c>
    </row>
    <row r="147" spans="1:12" x14ac:dyDescent="0.25">
      <c r="A147">
        <v>725092</v>
      </c>
      <c r="B147">
        <v>15.36200047</v>
      </c>
      <c r="C147">
        <v>0.76520001999999998</v>
      </c>
      <c r="D147">
        <v>1219.3549804700001</v>
      </c>
      <c r="E147">
        <v>1.5493999700000001</v>
      </c>
      <c r="F147">
        <v>748.56500243999994</v>
      </c>
      <c r="G147">
        <v>1.68060005</v>
      </c>
      <c r="H147">
        <v>9.9000003020963209E+37</v>
      </c>
      <c r="J147" s="2">
        <f>TREND(Calibration!$A$2:$A$4,Calibration!$B$2:$B$4,C147)</f>
        <v>486.05814169718406</v>
      </c>
      <c r="K147" s="2">
        <f>TREND(Calibration!$A$2:$A$4,Calibration!$C$2:$C$4,E147)</f>
        <v>607.10396124220745</v>
      </c>
      <c r="L147" s="2">
        <f>TREND(Calibration!$A$2:$A$4,Calibration!$D$2:$D$4,G147)</f>
        <v>651.77735934178952</v>
      </c>
    </row>
    <row r="148" spans="1:12" x14ac:dyDescent="0.25">
      <c r="A148">
        <v>730091</v>
      </c>
      <c r="B148">
        <v>15.381999970000001</v>
      </c>
      <c r="C148">
        <v>0.76039999999999996</v>
      </c>
      <c r="D148">
        <v>9.9000003020963209E+37</v>
      </c>
      <c r="E148">
        <v>1.55589998</v>
      </c>
      <c r="F148">
        <v>527.05700683999999</v>
      </c>
      <c r="G148">
        <v>1.6773999900000001</v>
      </c>
      <c r="H148">
        <v>9.9000003020963209E+37</v>
      </c>
      <c r="J148" s="2">
        <f>TREND(Calibration!$A$2:$A$4,Calibration!$B$2:$B$4,C148)</f>
        <v>483.11394946056311</v>
      </c>
      <c r="K148" s="2">
        <f>TREND(Calibration!$A$2:$A$4,Calibration!$C$2:$C$4,E148)</f>
        <v>609.7337712118964</v>
      </c>
      <c r="L148" s="2">
        <f>TREND(Calibration!$A$2:$A$4,Calibration!$D$2:$D$4,G148)</f>
        <v>650.45816993796518</v>
      </c>
    </row>
    <row r="149" spans="1:12" x14ac:dyDescent="0.25">
      <c r="A149">
        <v>735092</v>
      </c>
      <c r="B149">
        <v>15.40400028</v>
      </c>
      <c r="C149">
        <v>0.75770002999999997</v>
      </c>
      <c r="D149">
        <v>750.24298095999995</v>
      </c>
      <c r="E149">
        <v>1.55910003</v>
      </c>
      <c r="F149">
        <v>903.90502930000002</v>
      </c>
      <c r="G149">
        <v>1.66760004</v>
      </c>
      <c r="H149">
        <v>1094.1660156200001</v>
      </c>
      <c r="J149" s="2">
        <f>TREND(Calibration!$A$2:$A$4,Calibration!$B$2:$B$4,C149)</f>
        <v>481.45786662901043</v>
      </c>
      <c r="K149" s="2">
        <f>TREND(Calibration!$A$2:$A$4,Calibration!$C$2:$C$4,E149)</f>
        <v>611.02846512675239</v>
      </c>
      <c r="L149" s="2">
        <f>TREND(Calibration!$A$2:$A$4,Calibration!$D$2:$D$4,G149)</f>
        <v>646.41824874960957</v>
      </c>
    </row>
    <row r="150" spans="1:12" x14ac:dyDescent="0.25">
      <c r="A150">
        <v>740091</v>
      </c>
      <c r="B150">
        <v>15.34899998</v>
      </c>
      <c r="C150">
        <v>0.75929999000000004</v>
      </c>
      <c r="D150">
        <v>1182.1459960899999</v>
      </c>
      <c r="E150">
        <v>1.54130006</v>
      </c>
      <c r="F150">
        <v>854.89300536999997</v>
      </c>
      <c r="G150">
        <v>1.6617000099999999</v>
      </c>
      <c r="H150">
        <v>9.9000003020963209E+37</v>
      </c>
      <c r="J150" s="2">
        <f>TREND(Calibration!$A$2:$A$4,Calibration!$B$2:$B$4,C150)</f>
        <v>482.43923541724553</v>
      </c>
      <c r="K150" s="2">
        <f>TREND(Calibration!$A$2:$A$4,Calibration!$C$2:$C$4,E150)</f>
        <v>603.82685488828133</v>
      </c>
      <c r="L150" s="2">
        <f>TREND(Calibration!$A$2:$A$4,Calibration!$D$2:$D$4,G150)</f>
        <v>643.98602652307432</v>
      </c>
    </row>
    <row r="151" spans="1:12" x14ac:dyDescent="0.25">
      <c r="A151">
        <v>745092</v>
      </c>
      <c r="B151">
        <v>15.24800014</v>
      </c>
      <c r="C151">
        <v>0.75169998000000005</v>
      </c>
      <c r="D151">
        <v>1033.98596191</v>
      </c>
      <c r="E151">
        <v>1.53639996</v>
      </c>
      <c r="F151">
        <v>9.9000003020963209E+37</v>
      </c>
      <c r="G151">
        <v>1.6578999800000001</v>
      </c>
      <c r="H151">
        <v>1205.1600341799999</v>
      </c>
      <c r="J151" s="2">
        <f>TREND(Calibration!$A$2:$A$4,Calibration!$B$2:$B$4,C151)</f>
        <v>477.77761099896361</v>
      </c>
      <c r="K151" s="2">
        <f>TREND(Calibration!$A$2:$A$4,Calibration!$C$2:$C$4,E151)</f>
        <v>601.84434534868478</v>
      </c>
      <c r="L151" s="2">
        <f>TREND(Calibration!$A$2:$A$4,Calibration!$D$2:$D$4,G151)</f>
        <v>642.41950611088998</v>
      </c>
    </row>
    <row r="152" spans="1:12" x14ac:dyDescent="0.25">
      <c r="A152">
        <v>750091</v>
      </c>
      <c r="B152">
        <v>15.114999770000001</v>
      </c>
      <c r="C152">
        <v>0.74690002</v>
      </c>
      <c r="D152">
        <v>1227.1209716799999</v>
      </c>
      <c r="E152">
        <v>1.52349997</v>
      </c>
      <c r="F152">
        <v>1033.8699951200001</v>
      </c>
      <c r="G152">
        <v>1.64769995</v>
      </c>
      <c r="H152">
        <v>9.9000003020963209E+37</v>
      </c>
      <c r="J152" s="2">
        <f>TREND(Calibration!$A$2:$A$4,Calibration!$B$2:$B$4,C152)</f>
        <v>474.83345556459227</v>
      </c>
      <c r="K152" s="2">
        <f>TREND(Calibration!$A$2:$A$4,Calibration!$C$2:$C$4,E152)</f>
        <v>596.625196099547</v>
      </c>
      <c r="L152" s="2">
        <f>TREND(Calibration!$A$2:$A$4,Calibration!$D$2:$D$4,G152)</f>
        <v>638.21465635973186</v>
      </c>
    </row>
    <row r="153" spans="1:12" x14ac:dyDescent="0.25">
      <c r="A153">
        <v>755091</v>
      </c>
      <c r="B153">
        <v>15.03800011</v>
      </c>
      <c r="C153">
        <v>0.73180002</v>
      </c>
      <c r="D153">
        <v>946.77099609000004</v>
      </c>
      <c r="E153">
        <v>1.51479995</v>
      </c>
      <c r="F153">
        <v>9.9000003020963209E+37</v>
      </c>
      <c r="G153">
        <v>1.6439000399999999</v>
      </c>
      <c r="H153">
        <v>9.9000003020963209E+37</v>
      </c>
      <c r="J153" s="2">
        <f>TREND(Calibration!$A$2:$A$4,Calibration!$B$2:$B$4,C153)</f>
        <v>465.57155607813672</v>
      </c>
      <c r="K153" s="2">
        <f>TREND(Calibration!$A$2:$A$4,Calibration!$C$2:$C$4,E153)</f>
        <v>593.10529392516673</v>
      </c>
      <c r="L153" s="2">
        <f>TREND(Calibration!$A$2:$A$4,Calibration!$D$2:$D$4,G153)</f>
        <v>636.64818541622242</v>
      </c>
    </row>
    <row r="154" spans="1:12" x14ac:dyDescent="0.25">
      <c r="A154">
        <v>760094</v>
      </c>
      <c r="B154">
        <v>14.91800022</v>
      </c>
      <c r="C154">
        <v>0.73610001999999997</v>
      </c>
      <c r="D154">
        <v>1056.3459472699999</v>
      </c>
      <c r="E154">
        <v>1.48889995</v>
      </c>
      <c r="F154">
        <v>892.65802001999998</v>
      </c>
      <c r="G154">
        <v>1.64230001</v>
      </c>
      <c r="H154">
        <v>9.9000003020963209E+37</v>
      </c>
      <c r="J154" s="2">
        <f>TREND(Calibration!$A$2:$A$4,Calibration!$B$2:$B$4,C154)</f>
        <v>468.20905063388233</v>
      </c>
      <c r="K154" s="2">
        <f>TREND(Calibration!$A$2:$A$4,Calibration!$C$2:$C$4,E154)</f>
        <v>582.62652878250628</v>
      </c>
      <c r="L154" s="2">
        <f>TREND(Calibration!$A$2:$A$4,Calibration!$D$2:$D$4,G154)</f>
        <v>635.98859071431025</v>
      </c>
    </row>
    <row r="155" spans="1:12" x14ac:dyDescent="0.25">
      <c r="A155">
        <v>765093</v>
      </c>
      <c r="B155">
        <v>14.84000015</v>
      </c>
      <c r="C155">
        <v>0.73449998999999999</v>
      </c>
      <c r="D155">
        <v>923.63299560999997</v>
      </c>
      <c r="E155">
        <v>1.4716000600000001</v>
      </c>
      <c r="F155">
        <v>1289.10900879</v>
      </c>
      <c r="G155">
        <v>1.6368999500000001</v>
      </c>
      <c r="H155">
        <v>9.9000003020963209E+37</v>
      </c>
      <c r="J155" s="2">
        <f>TREND(Calibration!$A$2:$A$4,Calibration!$B$2:$B$4,C155)</f>
        <v>467.2276389096894</v>
      </c>
      <c r="K155" s="2">
        <f>TREND(Calibration!$A$2:$A$4,Calibration!$C$2:$C$4,E155)</f>
        <v>575.62724367424926</v>
      </c>
      <c r="L155" s="2">
        <f>TREND(Calibration!$A$2:$A$4,Calibration!$D$2:$D$4,G155)</f>
        <v>633.76247560021363</v>
      </c>
    </row>
    <row r="156" spans="1:12" x14ac:dyDescent="0.25">
      <c r="A156">
        <v>770093</v>
      </c>
      <c r="B156">
        <v>14.824000359999999</v>
      </c>
      <c r="C156">
        <v>0.73119997999999997</v>
      </c>
      <c r="D156">
        <v>537.91900635000002</v>
      </c>
      <c r="E156">
        <v>1.4576</v>
      </c>
      <c r="F156">
        <v>9.9000003020963209E+37</v>
      </c>
      <c r="G156">
        <v>1.63250005</v>
      </c>
      <c r="H156">
        <v>1009.97399902</v>
      </c>
      <c r="J156" s="2">
        <f>TREND(Calibration!$A$2:$A$4,Calibration!$B$2:$B$4,C156)</f>
        <v>465.20350904715309</v>
      </c>
      <c r="K156" s="2">
        <f>TREND(Calibration!$A$2:$A$4,Calibration!$C$2:$C$4,E156)</f>
        <v>569.96302202470656</v>
      </c>
      <c r="L156" s="2">
        <f>TREND(Calibration!$A$2:$A$4,Calibration!$D$2:$D$4,G156)</f>
        <v>631.94866540356509</v>
      </c>
    </row>
    <row r="157" spans="1:12" x14ac:dyDescent="0.25">
      <c r="A157">
        <v>775094</v>
      </c>
      <c r="B157">
        <v>14.76799965</v>
      </c>
      <c r="C157">
        <v>0.72960000999999997</v>
      </c>
      <c r="D157">
        <v>990.32800293000003</v>
      </c>
      <c r="E157">
        <v>1.43429995</v>
      </c>
      <c r="F157">
        <v>9.9000003020963209E+37</v>
      </c>
      <c r="G157">
        <v>1.6270999900000001</v>
      </c>
      <c r="H157">
        <v>9.9000003020963209E+37</v>
      </c>
      <c r="J157" s="2">
        <f>TREND(Calibration!$A$2:$A$4,Calibration!$B$2:$B$4,C157)</f>
        <v>464.22213412520972</v>
      </c>
      <c r="K157" s="2">
        <f>TREND(Calibration!$A$2:$A$4,Calibration!$C$2:$C$4,E157)</f>
        <v>560.53615902230331</v>
      </c>
      <c r="L157" s="2">
        <f>TREND(Calibration!$A$2:$A$4,Calibration!$D$2:$D$4,G157)</f>
        <v>629.72255028946847</v>
      </c>
    </row>
    <row r="158" spans="1:12" x14ac:dyDescent="0.25">
      <c r="A158">
        <v>780093</v>
      </c>
      <c r="B158">
        <v>14.74199963</v>
      </c>
      <c r="C158">
        <v>0.73449998999999999</v>
      </c>
      <c r="D158">
        <v>908.34698486000002</v>
      </c>
      <c r="E158">
        <v>1.4164999700000001</v>
      </c>
      <c r="F158">
        <v>9.9000003020963209E+37</v>
      </c>
      <c r="G158">
        <v>1.6207</v>
      </c>
      <c r="H158">
        <v>9.9000003020963209E+37</v>
      </c>
      <c r="J158" s="2">
        <f>TREND(Calibration!$A$2:$A$4,Calibration!$B$2:$B$4,C158)</f>
        <v>467.2276389096894</v>
      </c>
      <c r="K158" s="2">
        <f>TREND(Calibration!$A$2:$A$4,Calibration!$C$2:$C$4,E158)</f>
        <v>553.3345447379769</v>
      </c>
      <c r="L158" s="2">
        <f>TREND(Calibration!$A$2:$A$4,Calibration!$D$2:$D$4,G158)</f>
        <v>627.08422507288435</v>
      </c>
    </row>
    <row r="159" spans="1:12" x14ac:dyDescent="0.25">
      <c r="A159">
        <v>785094</v>
      </c>
      <c r="B159">
        <v>14.696999549999999</v>
      </c>
      <c r="C159">
        <v>0.73390001000000005</v>
      </c>
      <c r="D159">
        <v>9.9000003020963209E+37</v>
      </c>
      <c r="E159">
        <v>1.41760004</v>
      </c>
      <c r="F159">
        <v>1103.88793945</v>
      </c>
      <c r="G159">
        <v>1.6119999899999999</v>
      </c>
      <c r="H159">
        <v>9.9000003020963209E+37</v>
      </c>
      <c r="J159" s="2">
        <f>TREND(Calibration!$A$2:$A$4,Calibration!$B$2:$B$4,C159)</f>
        <v>466.85962868095538</v>
      </c>
      <c r="K159" s="2">
        <f>TREND(Calibration!$A$2:$A$4,Calibration!$C$2:$C$4,E159)</f>
        <v>553.77961713838181</v>
      </c>
      <c r="L159" s="2">
        <f>TREND(Calibration!$A$2:$A$4,Calibration!$D$2:$D$4,G159)</f>
        <v>623.49774200532727</v>
      </c>
    </row>
    <row r="160" spans="1:12" x14ac:dyDescent="0.25">
      <c r="A160">
        <v>790094</v>
      </c>
      <c r="B160">
        <v>14.661000250000001</v>
      </c>
      <c r="C160">
        <v>0.74260002000000003</v>
      </c>
      <c r="D160">
        <v>536.62597656000003</v>
      </c>
      <c r="E160">
        <v>1.3982000400000001</v>
      </c>
      <c r="F160">
        <v>1367.63903809</v>
      </c>
      <c r="G160">
        <v>1.61090004</v>
      </c>
      <c r="H160">
        <v>9.9000003020963209E+37</v>
      </c>
      <c r="J160" s="2">
        <f>TREND(Calibration!$A$2:$A$4,Calibration!$B$2:$B$4,C160)</f>
        <v>472.19596100884667</v>
      </c>
      <c r="K160" s="2">
        <f>TREND(Calibration!$A$2:$A$4,Calibration!$C$2:$C$4,E160)</f>
        <v>545.93065791955507</v>
      </c>
      <c r="L160" s="2">
        <f>TREND(Calibration!$A$2:$A$4,Calibration!$D$2:$D$4,G160)</f>
        <v>623.04429976213919</v>
      </c>
    </row>
    <row r="161" spans="1:12" x14ac:dyDescent="0.25">
      <c r="A161">
        <v>795094</v>
      </c>
      <c r="B161">
        <v>14.53800011</v>
      </c>
      <c r="C161">
        <v>0.74739999000000001</v>
      </c>
      <c r="D161">
        <v>920.56896973000005</v>
      </c>
      <c r="E161">
        <v>1.3911000499999999</v>
      </c>
      <c r="F161">
        <v>933.78802489999998</v>
      </c>
      <c r="G161">
        <v>1.60339999</v>
      </c>
      <c r="H161">
        <v>9.9000003020963209E+37</v>
      </c>
      <c r="J161" s="2">
        <f>TREND(Calibration!$A$2:$A$4,Calibration!$B$2:$B$4,C161)</f>
        <v>475.14012257692622</v>
      </c>
      <c r="K161" s="2">
        <f>TREND(Calibration!$A$2:$A$4,Calibration!$C$2:$C$4,E161)</f>
        <v>543.05810472553037</v>
      </c>
      <c r="L161" s="2">
        <f>TREND(Calibration!$A$2:$A$4,Calibration!$D$2:$D$4,G161)</f>
        <v>619.95248695608143</v>
      </c>
    </row>
    <row r="162" spans="1:12" x14ac:dyDescent="0.25">
      <c r="A162">
        <v>800094</v>
      </c>
      <c r="B162">
        <v>14.42399979</v>
      </c>
      <c r="C162">
        <v>0.73659998000000004</v>
      </c>
      <c r="D162">
        <v>971.80700683999999</v>
      </c>
      <c r="E162">
        <v>1.3770999900000001</v>
      </c>
      <c r="F162">
        <v>969.35998534999999</v>
      </c>
      <c r="G162">
        <v>1.5964000199999999</v>
      </c>
      <c r="H162">
        <v>9.9000003020963209E+37</v>
      </c>
      <c r="J162" s="2">
        <f>TREND(Calibration!$A$2:$A$4,Calibration!$B$2:$B$4,C162)</f>
        <v>468.51571151250806</v>
      </c>
      <c r="K162" s="2">
        <f>TREND(Calibration!$A$2:$A$4,Calibration!$C$2:$C$4,E162)</f>
        <v>537.39388307598779</v>
      </c>
      <c r="L162" s="2">
        <f>TREND(Calibration!$A$2:$A$4,Calibration!$D$2:$D$4,G162)</f>
        <v>617.06682660874765</v>
      </c>
    </row>
    <row r="163" spans="1:12" x14ac:dyDescent="0.25">
      <c r="A163">
        <v>805108</v>
      </c>
      <c r="B163">
        <v>14.347000120000001</v>
      </c>
      <c r="C163">
        <v>0.73280000999999995</v>
      </c>
      <c r="D163">
        <v>1298.82299805</v>
      </c>
      <c r="E163">
        <v>1.37220001</v>
      </c>
      <c r="F163">
        <v>1134.1660156200001</v>
      </c>
      <c r="G163">
        <v>1.5850000399999999</v>
      </c>
      <c r="H163">
        <v>9.9000003020963209E+37</v>
      </c>
      <c r="J163" s="2">
        <f>TREND(Calibration!$A$2:$A$4,Calibration!$B$2:$B$4,C163)</f>
        <v>466.18492077134601</v>
      </c>
      <c r="K163" s="2">
        <f>TREND(Calibration!$A$2:$A$4,Calibration!$C$2:$C$4,E163)</f>
        <v>535.41142208665451</v>
      </c>
      <c r="L163" s="2">
        <f>TREND(Calibration!$A$2:$A$4,Calibration!$D$2:$D$4,G163)</f>
        <v>612.36731071847987</v>
      </c>
    </row>
    <row r="164" spans="1:12" x14ac:dyDescent="0.25">
      <c r="A164">
        <v>810094</v>
      </c>
      <c r="B164">
        <v>14.34300041</v>
      </c>
      <c r="C164">
        <v>0.72640002000000004</v>
      </c>
      <c r="D164">
        <v>469.39001465000001</v>
      </c>
      <c r="E164">
        <v>1.37549996</v>
      </c>
      <c r="F164">
        <v>9.9000003020963209E+37</v>
      </c>
      <c r="G164">
        <v>1.5791000100000001</v>
      </c>
      <c r="H164">
        <v>914.64697265999996</v>
      </c>
      <c r="J164" s="2">
        <f>TREND(Calibration!$A$2:$A$4,Calibration!$B$2:$B$4,C164)</f>
        <v>462.25935361278175</v>
      </c>
      <c r="K164" s="2">
        <f>TREND(Calibration!$A$2:$A$4,Calibration!$C$2:$C$4,E164)</f>
        <v>536.74653409563211</v>
      </c>
      <c r="L164" s="2">
        <f>TREND(Calibration!$A$2:$A$4,Calibration!$D$2:$D$4,G164)</f>
        <v>609.93508849194473</v>
      </c>
    </row>
    <row r="165" spans="1:12" x14ac:dyDescent="0.25">
      <c r="A165">
        <v>815094</v>
      </c>
      <c r="B165">
        <v>14.31099987</v>
      </c>
      <c r="C165">
        <v>0.71990001000000003</v>
      </c>
      <c r="D165">
        <v>933.15002441000001</v>
      </c>
      <c r="E165">
        <v>1.3711999699999999</v>
      </c>
      <c r="F165">
        <v>1292.9739990200001</v>
      </c>
      <c r="G165">
        <v>1.5769000099999999</v>
      </c>
      <c r="H165">
        <v>9.9000003020963209E+37</v>
      </c>
      <c r="J165" s="2">
        <f>TREND(Calibration!$A$2:$A$4,Calibration!$B$2:$B$4,C165)</f>
        <v>458.2724371041092</v>
      </c>
      <c r="K165" s="2">
        <f>TREND(Calibration!$A$2:$A$4,Calibration!$C$2:$C$4,E165)</f>
        <v>535.00682037648971</v>
      </c>
      <c r="L165" s="2">
        <f>TREND(Calibration!$A$2:$A$4,Calibration!$D$2:$D$4,G165)</f>
        <v>609.02816278167245</v>
      </c>
    </row>
    <row r="166" spans="1:12" x14ac:dyDescent="0.25">
      <c r="A166">
        <v>820093</v>
      </c>
      <c r="B166">
        <v>14.248999599999999</v>
      </c>
      <c r="C166">
        <v>0.71120000000000005</v>
      </c>
      <c r="D166">
        <v>1317.0760498</v>
      </c>
      <c r="E166">
        <v>1.3506</v>
      </c>
      <c r="F166">
        <v>1091.1560058600001</v>
      </c>
      <c r="G166">
        <v>1.5677000299999999</v>
      </c>
      <c r="H166">
        <v>9.9000003020963209E+37</v>
      </c>
      <c r="J166" s="2">
        <f>TREND(Calibration!$A$2:$A$4,Calibration!$B$2:$B$4,C166)</f>
        <v>452.93610477621797</v>
      </c>
      <c r="K166" s="2">
        <f>TREND(Calibration!$A$2:$A$4,Calibration!$C$2:$C$4,E166)</f>
        <v>526.67237066313646</v>
      </c>
      <c r="L166" s="2">
        <f>TREND(Calibration!$A$2:$A$4,Calibration!$D$2:$D$4,G166)</f>
        <v>605.23557260167684</v>
      </c>
    </row>
    <row r="167" spans="1:12" x14ac:dyDescent="0.25">
      <c r="A167">
        <v>825177</v>
      </c>
      <c r="B167">
        <v>14.26500034</v>
      </c>
      <c r="C167">
        <v>0.71829997999999995</v>
      </c>
      <c r="D167">
        <v>922.00097656000003</v>
      </c>
      <c r="E167">
        <v>1.3387999500000001</v>
      </c>
      <c r="F167">
        <v>9.9000003020963209E+37</v>
      </c>
      <c r="G167">
        <v>1.56400001</v>
      </c>
      <c r="H167">
        <v>9.9000003020963209E+37</v>
      </c>
      <c r="J167" s="2">
        <f>TREND(Calibration!$A$2:$A$4,Calibration!$B$2:$B$4,C167)</f>
        <v>457.29102537991622</v>
      </c>
      <c r="K167" s="2">
        <f>TREND(Calibration!$A$2:$A$4,Calibration!$C$2:$C$4,E167)</f>
        <v>521.89824121828508</v>
      </c>
      <c r="L167" s="2">
        <f>TREND(Calibration!$A$2:$A$4,Calibration!$D$2:$D$4,G167)</f>
        <v>603.71028020780352</v>
      </c>
    </row>
    <row r="168" spans="1:12" x14ac:dyDescent="0.25">
      <c r="A168">
        <v>830094</v>
      </c>
      <c r="B168">
        <v>14.243000029999999</v>
      </c>
      <c r="C168">
        <v>0.71179998</v>
      </c>
      <c r="D168">
        <v>698.69702147999999</v>
      </c>
      <c r="E168">
        <v>1.329</v>
      </c>
      <c r="F168">
        <v>9.9000003020963209E+37</v>
      </c>
      <c r="G168">
        <v>1.5563999399999999</v>
      </c>
      <c r="H168">
        <v>1011.80200195</v>
      </c>
      <c r="J168" s="2">
        <f>TREND(Calibration!$A$2:$A$4,Calibration!$B$2:$B$4,C168)</f>
        <v>453.30411500495194</v>
      </c>
      <c r="K168" s="2">
        <f>TREND(Calibration!$A$2:$A$4,Calibration!$C$2:$C$4,E168)</f>
        <v>517.93332328547365</v>
      </c>
      <c r="L168" s="2">
        <f>TREND(Calibration!$A$2:$A$4,Calibration!$D$2:$D$4,G168)</f>
        <v>600.57723526104508</v>
      </c>
    </row>
    <row r="169" spans="1:12" x14ac:dyDescent="0.25">
      <c r="A169">
        <v>835093</v>
      </c>
      <c r="B169">
        <v>14.239999770000001</v>
      </c>
      <c r="C169">
        <v>0.70420002999999998</v>
      </c>
      <c r="D169">
        <v>536.65301513999998</v>
      </c>
      <c r="E169">
        <v>1.3263000199999999</v>
      </c>
      <c r="F169">
        <v>9.9000003020963209E+37</v>
      </c>
      <c r="G169">
        <v>1.55369997</v>
      </c>
      <c r="H169">
        <v>9.9000003020963209E+37</v>
      </c>
      <c r="J169" s="2">
        <f>TREND(Calibration!$A$2:$A$4,Calibration!$B$2:$B$4,C169)</f>
        <v>448.64252738891963</v>
      </c>
      <c r="K169" s="2">
        <f>TREND(Calibration!$A$2:$A$4,Calibration!$C$2:$C$4,E169)</f>
        <v>516.84095045497634</v>
      </c>
      <c r="L169" s="2">
        <f>TREND(Calibration!$A$2:$A$4,Calibration!$D$2:$D$4,G169)</f>
        <v>599.46420243833438</v>
      </c>
    </row>
    <row r="170" spans="1:12" x14ac:dyDescent="0.25">
      <c r="A170">
        <v>840093</v>
      </c>
      <c r="B170">
        <v>14.194000239999999</v>
      </c>
      <c r="C170">
        <v>0.69880003000000002</v>
      </c>
      <c r="D170">
        <v>484.63198853</v>
      </c>
      <c r="E170">
        <v>1.3226000099999999</v>
      </c>
      <c r="F170">
        <v>1318.5040283200001</v>
      </c>
      <c r="G170">
        <v>1.5471999599999999</v>
      </c>
      <c r="H170">
        <v>9.9000003020963209E+37</v>
      </c>
      <c r="J170" s="2">
        <f>TREND(Calibration!$A$2:$A$4,Calibration!$B$2:$B$4,C170)</f>
        <v>445.33032492356466</v>
      </c>
      <c r="K170" s="2">
        <f>TREND(Calibration!$A$2:$A$4,Calibration!$C$2:$C$4,E170)</f>
        <v>515.34397996016958</v>
      </c>
      <c r="L170" s="2">
        <f>TREND(Calibration!$A$2:$A$4,Calibration!$D$2:$D$4,G170)</f>
        <v>596.78464508104958</v>
      </c>
    </row>
    <row r="171" spans="1:12" x14ac:dyDescent="0.25">
      <c r="A171">
        <v>845093</v>
      </c>
      <c r="B171">
        <v>14.161999700000001</v>
      </c>
      <c r="C171">
        <v>0.70689999999999997</v>
      </c>
      <c r="D171">
        <v>223.02400208</v>
      </c>
      <c r="E171">
        <v>1.3134000299999999</v>
      </c>
      <c r="F171">
        <v>9.9000003020963209E+37</v>
      </c>
      <c r="G171">
        <v>1.5440000300000001</v>
      </c>
      <c r="H171">
        <v>9.9000003020963209E+37</v>
      </c>
      <c r="J171" s="2">
        <f>TREND(Calibration!$A$2:$A$4,Calibration!$B$2:$B$4,C171)</f>
        <v>450.29861022047231</v>
      </c>
      <c r="K171" s="2">
        <f>TREND(Calibration!$A$2:$A$4,Calibration!$C$2:$C$4,E171)</f>
        <v>511.62180120583855</v>
      </c>
      <c r="L171" s="2">
        <f>TREND(Calibration!$A$2:$A$4,Calibration!$D$2:$D$4,G171)</f>
        <v>595.46550926828991</v>
      </c>
    </row>
    <row r="172" spans="1:12" x14ac:dyDescent="0.25">
      <c r="A172">
        <v>850093</v>
      </c>
      <c r="B172">
        <v>14.067999840000001</v>
      </c>
      <c r="C172">
        <v>0.70039998999999997</v>
      </c>
      <c r="D172">
        <v>1000.375</v>
      </c>
      <c r="E172">
        <v>1.2879999900000001</v>
      </c>
      <c r="F172">
        <v>1138.48596191</v>
      </c>
      <c r="G172">
        <v>1.54130006</v>
      </c>
      <c r="H172">
        <v>9.9000003020963209E+37</v>
      </c>
      <c r="J172" s="2">
        <f>TREND(Calibration!$A$2:$A$4,Calibration!$B$2:$B$4,C172)</f>
        <v>446.31169371179971</v>
      </c>
      <c r="K172" s="2">
        <f>TREND(Calibration!$A$2:$A$4,Calibration!$C$2:$C$4,E172)</f>
        <v>501.34531264312898</v>
      </c>
      <c r="L172" s="2">
        <f>TREND(Calibration!$A$2:$A$4,Calibration!$D$2:$D$4,G172)</f>
        <v>594.3524764455791</v>
      </c>
    </row>
    <row r="173" spans="1:12" x14ac:dyDescent="0.25">
      <c r="A173">
        <v>855093</v>
      </c>
      <c r="B173">
        <v>13.99600029</v>
      </c>
      <c r="C173">
        <v>0.70150000000000001</v>
      </c>
      <c r="D173">
        <v>519.05102538999995</v>
      </c>
      <c r="E173">
        <v>1.2831000100000001</v>
      </c>
      <c r="F173">
        <v>1047.2180175799999</v>
      </c>
      <c r="G173">
        <v>1.53639996</v>
      </c>
      <c r="H173">
        <v>9.9000003020963209E+37</v>
      </c>
      <c r="J173" s="2">
        <f>TREND(Calibration!$A$2:$A$4,Calibration!$B$2:$B$4,C173)</f>
        <v>446.98640775511734</v>
      </c>
      <c r="K173" s="2">
        <f>TREND(Calibration!$A$2:$A$4,Calibration!$C$2:$C$4,E173)</f>
        <v>499.36285165379559</v>
      </c>
      <c r="L173" s="2">
        <f>TREND(Calibration!$A$2:$A$4,Calibration!$D$2:$D$4,G173)</f>
        <v>592.33246432153135</v>
      </c>
    </row>
    <row r="174" spans="1:12" x14ac:dyDescent="0.25">
      <c r="A174">
        <v>860093</v>
      </c>
      <c r="B174">
        <v>13.96700001</v>
      </c>
      <c r="C174">
        <v>0.69770001999999998</v>
      </c>
      <c r="D174">
        <v>453.21499634000003</v>
      </c>
      <c r="E174">
        <v>1.28149998</v>
      </c>
      <c r="F174">
        <v>897.11901854999996</v>
      </c>
      <c r="G174">
        <v>1.5305000499999999</v>
      </c>
      <c r="H174">
        <v>9.9000003020963209E+37</v>
      </c>
      <c r="J174" s="2">
        <f>TREND(Calibration!$A$2:$A$4,Calibration!$B$2:$B$4,C174)</f>
        <v>444.65561088024702</v>
      </c>
      <c r="K174" s="2">
        <f>TREND(Calibration!$A$2:$A$4,Calibration!$C$2:$C$4,E174)</f>
        <v>498.71550267344003</v>
      </c>
      <c r="L174" s="2">
        <f>TREND(Calibration!$A$2:$A$4,Calibration!$D$2:$D$4,G174)</f>
        <v>589.9002915636712</v>
      </c>
    </row>
    <row r="175" spans="1:12" x14ac:dyDescent="0.25">
      <c r="A175">
        <v>865093</v>
      </c>
      <c r="B175">
        <v>13.963999749999999</v>
      </c>
      <c r="C175">
        <v>0.69129996999999999</v>
      </c>
      <c r="D175">
        <v>771.63500977000001</v>
      </c>
      <c r="E175">
        <v>1.2793999899999999</v>
      </c>
      <c r="F175">
        <v>743.32000731999995</v>
      </c>
      <c r="G175">
        <v>1.52349997</v>
      </c>
      <c r="H175">
        <v>9.9000003020963209E+37</v>
      </c>
      <c r="J175" s="2">
        <f>TREND(Calibration!$A$2:$A$4,Calibration!$B$2:$B$4,C175)</f>
        <v>440.73000691943315</v>
      </c>
      <c r="K175" s="2">
        <f>TREND(Calibration!$A$2:$A$4,Calibration!$C$2:$C$4,E175)</f>
        <v>497.86587711313359</v>
      </c>
      <c r="L175" s="2">
        <f>TREND(Calibration!$A$2:$A$4,Calibration!$D$2:$D$4,G175)</f>
        <v>587.01458587005209</v>
      </c>
    </row>
    <row r="176" spans="1:12" x14ac:dyDescent="0.25">
      <c r="A176">
        <v>870094</v>
      </c>
      <c r="B176">
        <v>13.95699978</v>
      </c>
      <c r="C176">
        <v>0.69720000000000004</v>
      </c>
      <c r="D176">
        <v>609.77099609000004</v>
      </c>
      <c r="E176">
        <v>1.2788000100000001</v>
      </c>
      <c r="F176">
        <v>649.11602783000001</v>
      </c>
      <c r="G176">
        <v>1.5175000400000001</v>
      </c>
      <c r="H176">
        <v>9.9000003020963209E+37</v>
      </c>
      <c r="J176" s="2">
        <f>TREND(Calibration!$A$2:$A$4,Calibration!$B$2:$B$4,C176)</f>
        <v>444.34891319937174</v>
      </c>
      <c r="K176" s="2">
        <f>TREND(Calibration!$A$2:$A$4,Calibration!$C$2:$C$4,E176)</f>
        <v>497.62313388879795</v>
      </c>
      <c r="L176" s="2">
        <f>TREND(Calibration!$A$2:$A$4,Calibration!$D$2:$D$4,G176)</f>
        <v>584.54118097149137</v>
      </c>
    </row>
    <row r="177" spans="1:12" x14ac:dyDescent="0.25">
      <c r="A177">
        <v>875093</v>
      </c>
      <c r="B177">
        <v>13.92500019</v>
      </c>
      <c r="C177">
        <v>0.69559996999999996</v>
      </c>
      <c r="D177">
        <v>689.81701659999999</v>
      </c>
      <c r="E177">
        <v>1.25880003</v>
      </c>
      <c r="F177">
        <v>556.20001220999995</v>
      </c>
      <c r="G177">
        <v>1.51479995</v>
      </c>
      <c r="H177">
        <v>9.9000003020963209E+37</v>
      </c>
      <c r="J177" s="2">
        <f>TREND(Calibration!$A$2:$A$4,Calibration!$B$2:$B$4,C177)</f>
        <v>443.36750147517876</v>
      </c>
      <c r="K177" s="2">
        <f>TREND(Calibration!$A$2:$A$4,Calibration!$C$2:$C$4,E177)</f>
        <v>489.53143144563552</v>
      </c>
      <c r="L177" s="2">
        <f>TREND(Calibration!$A$2:$A$4,Calibration!$D$2:$D$4,G177)</f>
        <v>583.42809868010545</v>
      </c>
    </row>
    <row r="178" spans="1:12" x14ac:dyDescent="0.25">
      <c r="A178">
        <v>880094</v>
      </c>
      <c r="B178">
        <v>13.930999760000001</v>
      </c>
      <c r="C178">
        <v>0.69019997</v>
      </c>
      <c r="D178">
        <v>744.99499512</v>
      </c>
      <c r="E178">
        <v>1.25940001</v>
      </c>
      <c r="F178">
        <v>482.62701415999999</v>
      </c>
      <c r="G178">
        <v>1.5082999500000001</v>
      </c>
      <c r="H178">
        <v>9.9000003020963209E+37</v>
      </c>
      <c r="J178" s="2">
        <f>TREND(Calibration!$A$2:$A$4,Calibration!$B$2:$B$4,C178)</f>
        <v>440.05529900982384</v>
      </c>
      <c r="K178" s="2">
        <f>TREND(Calibration!$A$2:$A$4,Calibration!$C$2:$C$4,E178)</f>
        <v>489.77417466997122</v>
      </c>
      <c r="L178" s="2">
        <f>TREND(Calibration!$A$2:$A$4,Calibration!$D$2:$D$4,G178)</f>
        <v>580.74854544521031</v>
      </c>
    </row>
    <row r="179" spans="1:12" x14ac:dyDescent="0.25">
      <c r="A179">
        <v>885093</v>
      </c>
      <c r="B179">
        <v>13.92500019</v>
      </c>
      <c r="C179">
        <v>0.6875</v>
      </c>
      <c r="D179">
        <v>834.86102295000001</v>
      </c>
      <c r="E179">
        <v>1.2567000399999999</v>
      </c>
      <c r="F179">
        <v>445.75698853</v>
      </c>
      <c r="G179">
        <v>1.5024000399999999</v>
      </c>
      <c r="H179">
        <v>9.9000003020963209E+37</v>
      </c>
      <c r="J179" s="2">
        <f>TREND(Calibration!$A$2:$A$4,Calibration!$B$2:$B$4,C179)</f>
        <v>438.39921617827116</v>
      </c>
      <c r="K179" s="2">
        <f>TREND(Calibration!$A$2:$A$4,Calibration!$C$2:$C$4,E179)</f>
        <v>488.68180588532914</v>
      </c>
      <c r="L179" s="2">
        <f>TREND(Calibration!$A$2:$A$4,Calibration!$D$2:$D$4,G179)</f>
        <v>578.31637268735017</v>
      </c>
    </row>
    <row r="180" spans="1:12" x14ac:dyDescent="0.25">
      <c r="A180">
        <v>890162</v>
      </c>
      <c r="B180">
        <v>13.95100021</v>
      </c>
      <c r="C180">
        <v>0.68959999000000005</v>
      </c>
      <c r="D180">
        <v>406.95401000999999</v>
      </c>
      <c r="E180">
        <v>1.2351000299999999</v>
      </c>
      <c r="F180">
        <v>871.57800293000003</v>
      </c>
      <c r="G180">
        <v>1.50189996</v>
      </c>
      <c r="H180">
        <v>9.9000003020963209E+37</v>
      </c>
      <c r="J180" s="2">
        <f>TREND(Calibration!$A$2:$A$4,Calibration!$B$2:$B$4,C180)</f>
        <v>439.68728878108988</v>
      </c>
      <c r="K180" s="2">
        <f>TREND(Calibration!$A$2:$A$4,Calibration!$C$2:$C$4,E180)</f>
        <v>479.94275446181109</v>
      </c>
      <c r="L180" s="2">
        <f>TREND(Calibration!$A$2:$A$4,Calibration!$D$2:$D$4,G180)</f>
        <v>578.11022022862619</v>
      </c>
    </row>
    <row r="181" spans="1:12" x14ac:dyDescent="0.25">
      <c r="A181">
        <v>895094</v>
      </c>
      <c r="B181">
        <v>13.87899971</v>
      </c>
      <c r="C181">
        <v>0.68910002999999997</v>
      </c>
      <c r="D181">
        <v>9.9000003020963209E+37</v>
      </c>
      <c r="E181">
        <v>1.2274999600000001</v>
      </c>
      <c r="F181">
        <v>238.38800049</v>
      </c>
      <c r="G181">
        <v>1.49699998</v>
      </c>
      <c r="H181">
        <v>9.9000003020963209E+37</v>
      </c>
      <c r="J181" s="2">
        <f>TREND(Calibration!$A$2:$A$4,Calibration!$B$2:$B$4,C181)</f>
        <v>439.38062790246408</v>
      </c>
      <c r="K181" s="2">
        <f>TREND(Calibration!$A$2:$A$4,Calibration!$C$2:$C$4,E181)</f>
        <v>476.86787613757258</v>
      </c>
      <c r="L181" s="2">
        <f>TREND(Calibration!$A$2:$A$4,Calibration!$D$2:$D$4,G181)</f>
        <v>576.09025757325355</v>
      </c>
    </row>
    <row r="182" spans="1:12" x14ac:dyDescent="0.25">
      <c r="A182">
        <v>900094</v>
      </c>
      <c r="B182">
        <v>13.86900043</v>
      </c>
      <c r="C182">
        <v>0.69610000000000005</v>
      </c>
      <c r="D182">
        <v>1056.6510009799999</v>
      </c>
      <c r="E182">
        <v>1.2182999800000001</v>
      </c>
      <c r="F182">
        <v>600.67199706999997</v>
      </c>
      <c r="G182">
        <v>1.49380004</v>
      </c>
      <c r="H182">
        <v>9.9000003020963209E+37</v>
      </c>
      <c r="J182" s="2">
        <f>TREND(Calibration!$A$2:$A$4,Calibration!$B$2:$B$4,C182)</f>
        <v>443.67420528976243</v>
      </c>
      <c r="K182" s="2">
        <f>TREND(Calibration!$A$2:$A$4,Calibration!$C$2:$C$4,E182)</f>
        <v>473.14569738324161</v>
      </c>
      <c r="L182" s="2">
        <f>TREND(Calibration!$A$2:$A$4,Calibration!$D$2:$D$4,G182)</f>
        <v>574.77111763810422</v>
      </c>
    </row>
    <row r="183" spans="1:12" x14ac:dyDescent="0.25">
      <c r="A183">
        <v>905101</v>
      </c>
      <c r="B183">
        <v>13.833999629999999</v>
      </c>
      <c r="C183">
        <v>0.70850002999999995</v>
      </c>
      <c r="D183">
        <v>479.04998778999999</v>
      </c>
      <c r="E183">
        <v>1.21399999</v>
      </c>
      <c r="F183">
        <v>785.19000243999994</v>
      </c>
      <c r="G183">
        <v>1.4894000300000001</v>
      </c>
      <c r="H183">
        <v>9.9000003020963209E+37</v>
      </c>
      <c r="J183" s="2">
        <f>TREND(Calibration!$A$2:$A$4,Calibration!$B$2:$B$4,C183)</f>
        <v>451.28002194466524</v>
      </c>
      <c r="K183" s="2">
        <f>TREND(Calibration!$A$2:$A$4,Calibration!$C$2:$C$4,E183)</f>
        <v>471.40598366409915</v>
      </c>
      <c r="L183" s="2">
        <f>TREND(Calibration!$A$2:$A$4,Calibration!$D$2:$D$4,G183)</f>
        <v>572.95726209517022</v>
      </c>
    </row>
    <row r="184" spans="1:12" x14ac:dyDescent="0.25">
      <c r="A184">
        <v>910164</v>
      </c>
      <c r="B184">
        <v>13.76299953</v>
      </c>
      <c r="C184">
        <v>0.71230000000000004</v>
      </c>
      <c r="D184">
        <v>9.9000003020963209E+37</v>
      </c>
      <c r="E184">
        <v>1.21080005</v>
      </c>
      <c r="F184">
        <v>334.14099120999998</v>
      </c>
      <c r="G184">
        <v>1.48670006</v>
      </c>
      <c r="H184">
        <v>9.9000003020963209E+37</v>
      </c>
      <c r="J184" s="2">
        <f>TREND(Calibration!$A$2:$A$4,Calibration!$B$2:$B$4,C184)</f>
        <v>453.61081268582728</v>
      </c>
      <c r="K184" s="2">
        <f>TREND(Calibration!$A$2:$A$4,Calibration!$C$2:$C$4,E184)</f>
        <v>470.11133425365108</v>
      </c>
      <c r="L184" s="2">
        <f>TREND(Calibration!$A$2:$A$4,Calibration!$D$2:$D$4,G184)</f>
        <v>571.84422927245942</v>
      </c>
    </row>
    <row r="185" spans="1:12" x14ac:dyDescent="0.25">
      <c r="A185">
        <v>915094</v>
      </c>
      <c r="B185">
        <v>13.75300026</v>
      </c>
      <c r="C185">
        <v>0.71609997999999997</v>
      </c>
      <c r="D185">
        <v>873.37402343999997</v>
      </c>
      <c r="E185">
        <v>1.20700002</v>
      </c>
      <c r="F185">
        <v>786.50299071999996</v>
      </c>
      <c r="G185">
        <v>1.4823999400000001</v>
      </c>
      <c r="H185">
        <v>9.9000003020963209E+37</v>
      </c>
      <c r="J185" s="2">
        <f>TREND(Calibration!$A$2:$A$4,Calibration!$B$2:$B$4,C185)</f>
        <v>455.94160956069754</v>
      </c>
      <c r="K185" s="2">
        <f>TREND(Calibration!$A$2:$A$4,Calibration!$C$2:$C$4,E185)</f>
        <v>468.57389711445938</v>
      </c>
      <c r="L185" s="2">
        <f>TREND(Calibration!$A$2:$A$4,Calibration!$D$2:$D$4,G185)</f>
        <v>570.07155227916144</v>
      </c>
    </row>
    <row r="186" spans="1:12" x14ac:dyDescent="0.25">
      <c r="A186">
        <v>920093</v>
      </c>
      <c r="B186">
        <v>13.75300026</v>
      </c>
      <c r="C186">
        <v>0.72199999999999998</v>
      </c>
      <c r="D186">
        <v>868.64898682</v>
      </c>
      <c r="E186">
        <v>1.20650005</v>
      </c>
      <c r="F186">
        <v>408.73498534999999</v>
      </c>
      <c r="G186">
        <v>1.4775999799999999</v>
      </c>
      <c r="H186">
        <v>9.9000003020963209E+37</v>
      </c>
      <c r="J186" s="2">
        <f>TREND(Calibration!$A$2:$A$4,Calibration!$B$2:$B$4,C186)</f>
        <v>459.5605097069278</v>
      </c>
      <c r="K186" s="2">
        <f>TREND(Calibration!$A$2:$A$4,Calibration!$C$2:$C$4,E186)</f>
        <v>468.37161648865344</v>
      </c>
      <c r="L186" s="2">
        <f>TREND(Calibration!$A$2:$A$4,Calibration!$D$2:$D$4,G186)</f>
        <v>568.09282176448937</v>
      </c>
    </row>
    <row r="187" spans="1:12" x14ac:dyDescent="0.25">
      <c r="A187">
        <v>925105</v>
      </c>
      <c r="B187">
        <v>13.772000309999999</v>
      </c>
      <c r="C187">
        <v>0.73229997999999996</v>
      </c>
      <c r="D187">
        <v>522.65002441000001</v>
      </c>
      <c r="E187">
        <v>1.2053999900000001</v>
      </c>
      <c r="F187">
        <v>929.66400146000001</v>
      </c>
      <c r="G187">
        <v>1.4722000399999999</v>
      </c>
      <c r="H187">
        <v>1116.10095215</v>
      </c>
      <c r="J187" s="2">
        <f>TREND(Calibration!$A$2:$A$4,Calibration!$B$2:$B$4,C187)</f>
        <v>465.8782169567624</v>
      </c>
      <c r="K187" s="2">
        <f>TREND(Calibration!$A$2:$A$4,Calibration!$C$2:$C$4,E187)</f>
        <v>467.92654813410383</v>
      </c>
      <c r="L187" s="2">
        <f>TREND(Calibration!$A$2:$A$4,Calibration!$D$2:$D$4,G187)</f>
        <v>565.86675611906787</v>
      </c>
    </row>
    <row r="188" spans="1:12" x14ac:dyDescent="0.25">
      <c r="A188">
        <v>930094</v>
      </c>
      <c r="B188">
        <v>13.772000309999999</v>
      </c>
      <c r="C188">
        <v>0.73339999</v>
      </c>
      <c r="D188">
        <v>1045.1590576200001</v>
      </c>
      <c r="E188">
        <v>1.2053999900000001</v>
      </c>
      <c r="F188">
        <v>747.23101807</v>
      </c>
      <c r="G188">
        <v>1.47049999</v>
      </c>
      <c r="H188">
        <v>1271.82299805</v>
      </c>
      <c r="J188" s="2">
        <f>TREND(Calibration!$A$2:$A$4,Calibration!$B$2:$B$4,C188)</f>
        <v>466.55293100008004</v>
      </c>
      <c r="K188" s="2">
        <f>TREND(Calibration!$A$2:$A$4,Calibration!$C$2:$C$4,E188)</f>
        <v>467.92654813410383</v>
      </c>
      <c r="L188" s="2">
        <f>TREND(Calibration!$A$2:$A$4,Calibration!$D$2:$D$4,G188)</f>
        <v>565.16592927645502</v>
      </c>
    </row>
    <row r="189" spans="1:12" x14ac:dyDescent="0.25">
      <c r="A189">
        <v>935094</v>
      </c>
      <c r="B189">
        <v>13.72399998</v>
      </c>
      <c r="C189">
        <v>0.72689998</v>
      </c>
      <c r="D189">
        <v>9.9000003020963209E+37</v>
      </c>
      <c r="E189">
        <v>1.2231999600000001</v>
      </c>
      <c r="F189">
        <v>471.20401000999999</v>
      </c>
      <c r="G189">
        <v>1.4678000200000001</v>
      </c>
      <c r="H189">
        <v>9.9000003020963209E+37</v>
      </c>
      <c r="J189" s="2">
        <f>TREND(Calibration!$A$2:$A$4,Calibration!$B$2:$B$4,C189)</f>
        <v>462.56601449140749</v>
      </c>
      <c r="K189" s="2">
        <f>TREND(Calibration!$A$2:$A$4,Calibration!$C$2:$C$4,E189)</f>
        <v>475.12815837257494</v>
      </c>
      <c r="L189" s="2">
        <f>TREND(Calibration!$A$2:$A$4,Calibration!$D$2:$D$4,G189)</f>
        <v>564.05289645374432</v>
      </c>
    </row>
    <row r="190" spans="1:12" x14ac:dyDescent="0.25">
      <c r="A190">
        <v>940107</v>
      </c>
      <c r="B190">
        <v>13.72399998</v>
      </c>
      <c r="C190">
        <v>0.71990001000000003</v>
      </c>
      <c r="D190">
        <v>1112.11206055</v>
      </c>
      <c r="E190">
        <v>1.28639996</v>
      </c>
      <c r="F190">
        <v>638.88098145000004</v>
      </c>
      <c r="G190">
        <v>1.4641</v>
      </c>
      <c r="H190">
        <v>9.9000003020963209E+37</v>
      </c>
      <c r="J190" s="2">
        <f>TREND(Calibration!$A$2:$A$4,Calibration!$B$2:$B$4,C190)</f>
        <v>458.2724371041092</v>
      </c>
      <c r="K190" s="2">
        <f>TREND(Calibration!$A$2:$A$4,Calibration!$C$2:$C$4,E190)</f>
        <v>500.6979636627733</v>
      </c>
      <c r="L190" s="2">
        <f>TREND(Calibration!$A$2:$A$4,Calibration!$D$2:$D$4,G190)</f>
        <v>562.5276040598709</v>
      </c>
    </row>
    <row r="191" spans="1:12" x14ac:dyDescent="0.25">
      <c r="A191">
        <v>945094</v>
      </c>
      <c r="B191">
        <v>13.76599979</v>
      </c>
      <c r="C191">
        <v>0.71179998</v>
      </c>
      <c r="D191">
        <v>637.05401611000002</v>
      </c>
      <c r="E191">
        <v>1.2188999700000001</v>
      </c>
      <c r="F191">
        <v>918.71899413999995</v>
      </c>
      <c r="G191">
        <v>1.45809996</v>
      </c>
      <c r="H191">
        <v>9.9000003020963209E+37</v>
      </c>
      <c r="J191" s="2">
        <f>TREND(Calibration!$A$2:$A$4,Calibration!$B$2:$B$4,C191)</f>
        <v>453.30411500495194</v>
      </c>
      <c r="K191" s="2">
        <f>TREND(Calibration!$A$2:$A$4,Calibration!$C$2:$C$4,E191)</f>
        <v>473.38844465343249</v>
      </c>
      <c r="L191" s="2">
        <f>TREND(Calibration!$A$2:$A$4,Calibration!$D$2:$D$4,G191)</f>
        <v>560.05415381502462</v>
      </c>
    </row>
    <row r="192" spans="1:12" x14ac:dyDescent="0.25">
      <c r="A192">
        <v>950094</v>
      </c>
      <c r="B192">
        <v>13.80200005</v>
      </c>
      <c r="C192">
        <v>0.71120000000000005</v>
      </c>
      <c r="D192">
        <v>849.53100586000005</v>
      </c>
      <c r="E192">
        <v>1.1805000299999999</v>
      </c>
      <c r="F192">
        <v>1105.40002441</v>
      </c>
      <c r="G192">
        <v>1.4549000299999999</v>
      </c>
      <c r="H192">
        <v>1008.73199463</v>
      </c>
      <c r="J192" s="2">
        <f>TREND(Calibration!$A$2:$A$4,Calibration!$B$2:$B$4,C192)</f>
        <v>452.93610477621797</v>
      </c>
      <c r="K192" s="2">
        <f>TREND(Calibration!$A$2:$A$4,Calibration!$C$2:$C$4,E192)</f>
        <v>457.85238470160806</v>
      </c>
      <c r="L192" s="2">
        <f>TREND(Calibration!$A$2:$A$4,Calibration!$D$2:$D$4,G192)</f>
        <v>558.73501800226495</v>
      </c>
    </row>
    <row r="193" spans="1:12" x14ac:dyDescent="0.25">
      <c r="A193">
        <v>955093</v>
      </c>
      <c r="B193">
        <v>13.769000050000001</v>
      </c>
      <c r="C193">
        <v>0.71660000000000001</v>
      </c>
      <c r="D193">
        <v>1350.8449707</v>
      </c>
      <c r="E193">
        <v>1.2922999900000001</v>
      </c>
      <c r="F193">
        <v>660.68298340000001</v>
      </c>
      <c r="G193">
        <v>1.45220006</v>
      </c>
      <c r="H193">
        <v>9.9000003020963209E+37</v>
      </c>
      <c r="J193" s="2">
        <f>TREND(Calibration!$A$2:$A$4,Calibration!$B$2:$B$4,C193)</f>
        <v>456.24830724157289</v>
      </c>
      <c r="K193" s="2">
        <f>TREND(Calibration!$A$2:$A$4,Calibration!$C$2:$C$4,E193)</f>
        <v>503.08503040812661</v>
      </c>
      <c r="L193" s="2">
        <f>TREND(Calibration!$A$2:$A$4,Calibration!$D$2:$D$4,G193)</f>
        <v>557.62198517955414</v>
      </c>
    </row>
    <row r="194" spans="1:12" x14ac:dyDescent="0.25">
      <c r="A194">
        <v>960093</v>
      </c>
      <c r="B194">
        <v>13.75300026</v>
      </c>
      <c r="C194">
        <v>0.71390003000000002</v>
      </c>
      <c r="D194">
        <v>9.9000003020963209E+37</v>
      </c>
      <c r="E194">
        <v>1.44029999</v>
      </c>
      <c r="F194">
        <v>112.19599915000001</v>
      </c>
      <c r="G194">
        <v>1.44889998</v>
      </c>
      <c r="H194">
        <v>9.9000003020963209E+37</v>
      </c>
      <c r="J194" s="2">
        <f>TREND(Calibration!$A$2:$A$4,Calibration!$B$2:$B$4,C194)</f>
        <v>454.59222441002021</v>
      </c>
      <c r="K194" s="2">
        <f>TREND(Calibration!$A$2:$A$4,Calibration!$C$2:$C$4,E194)</f>
        <v>562.96368836618626</v>
      </c>
      <c r="L194" s="2">
        <f>TREND(Calibration!$A$2:$A$4,Calibration!$D$2:$D$4,G194)</f>
        <v>556.26156363502912</v>
      </c>
    </row>
    <row r="195" spans="1:12" x14ac:dyDescent="0.25">
      <c r="A195">
        <v>965093</v>
      </c>
      <c r="B195">
        <v>13.74600029</v>
      </c>
      <c r="C195">
        <v>0.70959996999999997</v>
      </c>
      <c r="D195">
        <v>9.9000003020963209E+37</v>
      </c>
      <c r="E195">
        <v>1.4683999999999999</v>
      </c>
      <c r="F195">
        <v>-95.16999817</v>
      </c>
      <c r="G195">
        <v>1.4500000500000001</v>
      </c>
      <c r="H195">
        <v>9.9000003020963209E+37</v>
      </c>
      <c r="J195" s="2">
        <f>TREND(Calibration!$A$2:$A$4,Calibration!$B$2:$B$4,C195)</f>
        <v>451.95469305202494</v>
      </c>
      <c r="K195" s="2">
        <f>TREND(Calibration!$A$2:$A$4,Calibration!$C$2:$C$4,E195)</f>
        <v>574.33254571353791</v>
      </c>
      <c r="L195" s="2">
        <f>TREND(Calibration!$A$2:$A$4,Calibration!$D$2:$D$4,G195)</f>
        <v>556.71505534689243</v>
      </c>
    </row>
    <row r="196" spans="1:12" x14ac:dyDescent="0.25">
      <c r="A196">
        <v>970093</v>
      </c>
      <c r="B196">
        <v>13.7329998</v>
      </c>
      <c r="C196">
        <v>0.71390003000000002</v>
      </c>
      <c r="D196">
        <v>752.89001465000001</v>
      </c>
      <c r="E196">
        <v>1.3997999400000001</v>
      </c>
      <c r="F196">
        <v>575.26702881000006</v>
      </c>
      <c r="G196">
        <v>1.45379996</v>
      </c>
      <c r="H196">
        <v>9.9000003020963209E+37</v>
      </c>
      <c r="J196" s="2">
        <f>TREND(Calibration!$A$2:$A$4,Calibration!$B$2:$B$4,C196)</f>
        <v>454.59222441002021</v>
      </c>
      <c r="K196" s="2">
        <f>TREND(Calibration!$A$2:$A$4,Calibration!$C$2:$C$4,E196)</f>
        <v>546.57795430379224</v>
      </c>
      <c r="L196" s="2">
        <f>TREND(Calibration!$A$2:$A$4,Calibration!$D$2:$D$4,G196)</f>
        <v>558.28152629040164</v>
      </c>
    </row>
    <row r="197" spans="1:12" x14ac:dyDescent="0.25">
      <c r="A197">
        <v>975093</v>
      </c>
      <c r="B197">
        <v>13.74600029</v>
      </c>
      <c r="C197">
        <v>0.71880001000000004</v>
      </c>
      <c r="D197">
        <v>528.28601074000005</v>
      </c>
      <c r="E197">
        <v>1.30369997</v>
      </c>
      <c r="F197">
        <v>1210.6629638700001</v>
      </c>
      <c r="G197">
        <v>1.4500000500000001</v>
      </c>
      <c r="H197">
        <v>9.9000003020963209E+37</v>
      </c>
      <c r="J197" s="2">
        <f>TREND(Calibration!$A$2:$A$4,Calibration!$B$2:$B$4,C197)</f>
        <v>457.59772919449989</v>
      </c>
      <c r="K197" s="2">
        <f>TREND(Calibration!$A$2:$A$4,Calibration!$C$2:$C$4,E197)</f>
        <v>507.69729732129372</v>
      </c>
      <c r="L197" s="2">
        <f>TREND(Calibration!$A$2:$A$4,Calibration!$D$2:$D$4,G197)</f>
        <v>556.71505534689243</v>
      </c>
    </row>
    <row r="198" spans="1:12" x14ac:dyDescent="0.25">
      <c r="A198">
        <v>980093</v>
      </c>
      <c r="B198">
        <v>13.77600002</v>
      </c>
      <c r="C198">
        <v>0.72100001999999996</v>
      </c>
      <c r="D198">
        <v>563</v>
      </c>
      <c r="E198">
        <v>1.2826000500000001</v>
      </c>
      <c r="F198">
        <v>9.9000003020963209E+37</v>
      </c>
      <c r="G198">
        <v>1.44780004</v>
      </c>
      <c r="H198">
        <v>9.9000003020963209E+37</v>
      </c>
      <c r="J198" s="2">
        <f>TREND(Calibration!$A$2:$A$4,Calibration!$B$2:$B$4,C198)</f>
        <v>458.94715114742678</v>
      </c>
      <c r="K198" s="2">
        <f>TREND(Calibration!$A$2:$A$4,Calibration!$C$2:$C$4,E198)</f>
        <v>499.16057507384494</v>
      </c>
      <c r="L198" s="2">
        <f>TREND(Calibration!$A$2:$A$4,Calibration!$D$2:$D$4,G198)</f>
        <v>555.80812551423048</v>
      </c>
    </row>
    <row r="199" spans="1:12" x14ac:dyDescent="0.25">
      <c r="A199">
        <v>985094</v>
      </c>
      <c r="B199">
        <v>13.80799961</v>
      </c>
      <c r="C199">
        <v>0.71179998</v>
      </c>
      <c r="D199">
        <v>1069.3819580100001</v>
      </c>
      <c r="E199">
        <v>1.3014999599999999</v>
      </c>
      <c r="F199">
        <v>9.9000003020963209E+37</v>
      </c>
      <c r="G199">
        <v>1.4462000100000001</v>
      </c>
      <c r="H199">
        <v>9.9000003020963209E+37</v>
      </c>
      <c r="J199" s="2">
        <f>TREND(Calibration!$A$2:$A$4,Calibration!$B$2:$B$4,C199)</f>
        <v>453.30411500495194</v>
      </c>
      <c r="K199" s="2">
        <f>TREND(Calibration!$A$2:$A$4,Calibration!$C$2:$C$4,E199)</f>
        <v>506.80720511660229</v>
      </c>
      <c r="L199" s="2">
        <f>TREND(Calibration!$A$2:$A$4,Calibration!$D$2:$D$4,G199)</f>
        <v>555.14853081231843</v>
      </c>
    </row>
    <row r="200" spans="1:12" x14ac:dyDescent="0.25">
      <c r="A200">
        <v>990094</v>
      </c>
      <c r="B200">
        <v>13.92199993</v>
      </c>
      <c r="C200">
        <v>0.71179998</v>
      </c>
      <c r="D200">
        <v>718.03802489999998</v>
      </c>
      <c r="E200">
        <v>1.2567000399999999</v>
      </c>
      <c r="F200">
        <v>1170.48205566</v>
      </c>
      <c r="G200">
        <v>1.44410002</v>
      </c>
      <c r="H200">
        <v>1169.7189941399999</v>
      </c>
      <c r="J200" s="2">
        <f>TREND(Calibration!$A$2:$A$4,Calibration!$B$2:$B$4,C200)</f>
        <v>453.30411500495194</v>
      </c>
      <c r="K200" s="2">
        <f>TREND(Calibration!$A$2:$A$4,Calibration!$C$2:$C$4,E200)</f>
        <v>488.68180588532914</v>
      </c>
      <c r="L200" s="2">
        <f>TREND(Calibration!$A$2:$A$4,Calibration!$D$2:$D$4,G200)</f>
        <v>554.28283312035717</v>
      </c>
    </row>
    <row r="201" spans="1:12" x14ac:dyDescent="0.25">
      <c r="A201">
        <v>995093</v>
      </c>
      <c r="B201">
        <v>14.022000309999999</v>
      </c>
      <c r="C201">
        <v>0.71230000000000004</v>
      </c>
      <c r="D201">
        <v>494.75201415999999</v>
      </c>
      <c r="E201">
        <v>1.2437000300000001</v>
      </c>
      <c r="F201">
        <v>1257</v>
      </c>
      <c r="G201">
        <v>1.4397000099999999</v>
      </c>
      <c r="H201">
        <v>1325.5300293</v>
      </c>
      <c r="J201" s="2">
        <f>TREND(Calibration!$A$2:$A$4,Calibration!$B$2:$B$4,C201)</f>
        <v>453.61081268582728</v>
      </c>
      <c r="K201" s="2">
        <f>TREND(Calibration!$A$2:$A$4,Calibration!$C$2:$C$4,E201)</f>
        <v>483.42218999180653</v>
      </c>
      <c r="L201" s="2">
        <f>TREND(Calibration!$A$2:$A$4,Calibration!$D$2:$D$4,G201)</f>
        <v>552.46897757742306</v>
      </c>
    </row>
    <row r="202" spans="1:12" x14ac:dyDescent="0.25">
      <c r="A202">
        <v>1000093</v>
      </c>
      <c r="B202">
        <v>14.071000099999999</v>
      </c>
      <c r="C202">
        <v>0.71069998000000001</v>
      </c>
      <c r="D202">
        <v>1355.5600585899999</v>
      </c>
      <c r="E202">
        <v>1.2086000400000001</v>
      </c>
      <c r="F202">
        <v>363.81298828000001</v>
      </c>
      <c r="G202">
        <v>1.44239998</v>
      </c>
      <c r="H202">
        <v>9.9000003020963209E+37</v>
      </c>
      <c r="J202" s="2">
        <f>TREND(Calibration!$A$2:$A$4,Calibration!$B$2:$B$4,C202)</f>
        <v>452.62940709534257</v>
      </c>
      <c r="K202" s="2">
        <f>TREND(Calibration!$A$2:$A$4,Calibration!$C$2:$C$4,E202)</f>
        <v>469.22124204895982</v>
      </c>
      <c r="L202" s="2">
        <f>TREND(Calibration!$A$2:$A$4,Calibration!$D$2:$D$4,G202)</f>
        <v>553.58201040013387</v>
      </c>
    </row>
    <row r="203" spans="1:12" x14ac:dyDescent="0.25">
      <c r="A203">
        <v>1005093</v>
      </c>
      <c r="B203">
        <v>14.10999966</v>
      </c>
      <c r="C203">
        <v>0.71340000999999997</v>
      </c>
      <c r="D203">
        <v>9.9000003020963209E+37</v>
      </c>
      <c r="E203">
        <v>1.21510005</v>
      </c>
      <c r="F203">
        <v>-59.236000060000002</v>
      </c>
      <c r="G203">
        <v>1.4397000099999999</v>
      </c>
      <c r="H203">
        <v>9.9000003020963209E+37</v>
      </c>
      <c r="J203" s="2">
        <f>TREND(Calibration!$A$2:$A$4,Calibration!$B$2:$B$4,C203)</f>
        <v>454.28552672914486</v>
      </c>
      <c r="K203" s="2">
        <f>TREND(Calibration!$A$2:$A$4,Calibration!$C$2:$C$4,E203)</f>
        <v>471.85105201864877</v>
      </c>
      <c r="L203" s="2">
        <f>TREND(Calibration!$A$2:$A$4,Calibration!$D$2:$D$4,G203)</f>
        <v>552.46897757742306</v>
      </c>
    </row>
    <row r="204" spans="1:12" x14ac:dyDescent="0.25">
      <c r="A204">
        <v>1010094</v>
      </c>
      <c r="B204">
        <v>14.243000029999999</v>
      </c>
      <c r="C204">
        <v>0.70529997</v>
      </c>
      <c r="D204">
        <v>994.92401123000002</v>
      </c>
      <c r="E204">
        <v>1.2074999799999999</v>
      </c>
      <c r="F204">
        <v>337.88101196000002</v>
      </c>
      <c r="G204">
        <v>1.43649995</v>
      </c>
      <c r="H204">
        <v>1331.8120117200001</v>
      </c>
      <c r="J204" s="2">
        <f>TREND(Calibration!$A$2:$A$4,Calibration!$B$2:$B$4,C204)</f>
        <v>449.31719849627939</v>
      </c>
      <c r="K204" s="2">
        <f>TREND(Calibration!$A$2:$A$4,Calibration!$C$2:$C$4,E204)</f>
        <v>468.77617369441015</v>
      </c>
      <c r="L204" s="2">
        <f>TREND(Calibration!$A$2:$A$4,Calibration!$D$2:$D$4,G204)</f>
        <v>551.14978817359872</v>
      </c>
    </row>
    <row r="205" spans="1:12" x14ac:dyDescent="0.25">
      <c r="A205">
        <v>1015094</v>
      </c>
      <c r="B205">
        <v>14.352999690000001</v>
      </c>
      <c r="C205">
        <v>0.71499997000000004</v>
      </c>
      <c r="D205">
        <v>874.52600098000005</v>
      </c>
      <c r="E205">
        <v>1.20809996</v>
      </c>
      <c r="F205">
        <v>392.15701294000002</v>
      </c>
      <c r="G205">
        <v>1.43490005</v>
      </c>
      <c r="H205">
        <v>9.9000003020963209E+37</v>
      </c>
      <c r="J205" s="2">
        <f>TREND(Calibration!$A$2:$A$4,Calibration!$B$2:$B$4,C205)</f>
        <v>455.26689551737996</v>
      </c>
      <c r="K205" s="2">
        <f>TREND(Calibration!$A$2:$A$4,Calibration!$C$2:$C$4,E205)</f>
        <v>469.01891691874584</v>
      </c>
      <c r="L205" s="2">
        <f>TREND(Calibration!$A$2:$A$4,Calibration!$D$2:$D$4,G205)</f>
        <v>550.49024706275122</v>
      </c>
    </row>
    <row r="206" spans="1:12" x14ac:dyDescent="0.25">
      <c r="A206">
        <v>1020093</v>
      </c>
      <c r="B206">
        <v>14.381999970000001</v>
      </c>
      <c r="C206">
        <v>0.70529997</v>
      </c>
      <c r="D206">
        <v>1208.7449951200001</v>
      </c>
      <c r="E206">
        <v>1.1993999500000001</v>
      </c>
      <c r="F206">
        <v>566.38897704999999</v>
      </c>
      <c r="G206">
        <v>1.43649995</v>
      </c>
      <c r="H206">
        <v>9.9000003020963209E+37</v>
      </c>
      <c r="J206" s="2">
        <f>TREND(Calibration!$A$2:$A$4,Calibration!$B$2:$B$4,C206)</f>
        <v>449.31719849627939</v>
      </c>
      <c r="K206" s="2">
        <f>TREND(Calibration!$A$2:$A$4,Calibration!$C$2:$C$4,E206)</f>
        <v>465.49901879022087</v>
      </c>
      <c r="L206" s="2">
        <f>TREND(Calibration!$A$2:$A$4,Calibration!$D$2:$D$4,G206)</f>
        <v>551.14978817359872</v>
      </c>
    </row>
    <row r="207" spans="1:12" x14ac:dyDescent="0.25">
      <c r="A207">
        <v>1025093</v>
      </c>
      <c r="B207">
        <v>14.428000450000001</v>
      </c>
      <c r="C207">
        <v>0.70370001000000004</v>
      </c>
      <c r="D207">
        <v>790.25500488</v>
      </c>
      <c r="E207">
        <v>1.19350004</v>
      </c>
      <c r="F207">
        <v>9.9000003020963209E+37</v>
      </c>
      <c r="G207">
        <v>1.4333000199999999</v>
      </c>
      <c r="H207">
        <v>953.16198729999996</v>
      </c>
      <c r="J207" s="2">
        <f>TREND(Calibration!$A$2:$A$4,Calibration!$B$2:$B$4,C207)</f>
        <v>448.33582970804434</v>
      </c>
      <c r="K207" s="2">
        <f>TREND(Calibration!$A$2:$A$4,Calibration!$C$2:$C$4,E207)</f>
        <v>463.11200059513072</v>
      </c>
      <c r="L207" s="2">
        <f>TREND(Calibration!$A$2:$A$4,Calibration!$D$2:$D$4,G207)</f>
        <v>549.83065236083894</v>
      </c>
    </row>
    <row r="208" spans="1:12" x14ac:dyDescent="0.25">
      <c r="A208">
        <v>1030093</v>
      </c>
      <c r="B208">
        <v>14.519000050000001</v>
      </c>
      <c r="C208">
        <v>0.69989997000000004</v>
      </c>
      <c r="D208">
        <v>1046.5310058600001</v>
      </c>
      <c r="E208">
        <v>1.1854000099999999</v>
      </c>
      <c r="F208">
        <v>9.9000003020963209E+37</v>
      </c>
      <c r="G208">
        <v>1.4315999699999999</v>
      </c>
      <c r="H208">
        <v>9.9000003020963209E+37</v>
      </c>
      <c r="J208" s="2">
        <f>TREND(Calibration!$A$2:$A$4,Calibration!$B$2:$B$4,C208)</f>
        <v>446.00499603092442</v>
      </c>
      <c r="K208" s="2">
        <f>TREND(Calibration!$A$2:$A$4,Calibration!$C$2:$C$4,E208)</f>
        <v>459.83484569094139</v>
      </c>
      <c r="L208" s="2">
        <f>TREND(Calibration!$A$2:$A$4,Calibration!$D$2:$D$4,G208)</f>
        <v>549.12982551822608</v>
      </c>
    </row>
    <row r="209" spans="1:12" x14ac:dyDescent="0.25">
      <c r="A209">
        <v>1035108</v>
      </c>
      <c r="B209">
        <v>14.600000380000001</v>
      </c>
      <c r="C209">
        <v>0.69989997000000004</v>
      </c>
      <c r="D209">
        <v>1046.5539550799999</v>
      </c>
      <c r="E209">
        <v>1.1815999699999999</v>
      </c>
      <c r="F209">
        <v>1333.9499511700001</v>
      </c>
      <c r="G209">
        <v>1.42789996</v>
      </c>
      <c r="H209">
        <v>1117.9279785199999</v>
      </c>
      <c r="J209" s="2">
        <f>TREND(Calibration!$A$2:$A$4,Calibration!$B$2:$B$4,C209)</f>
        <v>446.00499603092442</v>
      </c>
      <c r="K209" s="2">
        <f>TREND(Calibration!$A$2:$A$4,Calibration!$C$2:$C$4,E209)</f>
        <v>458.29740450589446</v>
      </c>
      <c r="L209" s="2">
        <f>TREND(Calibration!$A$2:$A$4,Calibration!$D$2:$D$4,G209)</f>
        <v>547.60453724674232</v>
      </c>
    </row>
    <row r="210" spans="1:12" x14ac:dyDescent="0.25">
      <c r="A210">
        <v>1040091</v>
      </c>
      <c r="B210">
        <v>14.68999958</v>
      </c>
      <c r="C210">
        <v>0.69559996999999996</v>
      </c>
      <c r="D210">
        <v>1305.34997559</v>
      </c>
      <c r="E210">
        <v>1.1832</v>
      </c>
      <c r="F210">
        <v>1074.6550293</v>
      </c>
      <c r="G210">
        <v>1.4203000100000001</v>
      </c>
      <c r="H210">
        <v>1199.22302246</v>
      </c>
      <c r="J210" s="2">
        <f>TREND(Calibration!$A$2:$A$4,Calibration!$B$2:$B$4,C210)</f>
        <v>443.36750147517876</v>
      </c>
      <c r="K210" s="2">
        <f>TREND(Calibration!$A$2:$A$4,Calibration!$C$2:$C$4,E210)</f>
        <v>458.94475348625014</v>
      </c>
      <c r="L210" s="2">
        <f>TREND(Calibration!$A$2:$A$4,Calibration!$D$2:$D$4,G210)</f>
        <v>544.47154176865899</v>
      </c>
    </row>
    <row r="211" spans="1:12" x14ac:dyDescent="0.25">
      <c r="A211">
        <v>1045090</v>
      </c>
      <c r="B211">
        <v>14.76200008</v>
      </c>
      <c r="C211">
        <v>0.69720000000000004</v>
      </c>
      <c r="D211">
        <v>9.9000003020963209E+37</v>
      </c>
      <c r="E211">
        <v>1.1858999699999999</v>
      </c>
      <c r="F211">
        <v>500.54699706999997</v>
      </c>
      <c r="G211">
        <v>1.4203000100000001</v>
      </c>
      <c r="H211">
        <v>9.9000003020963209E+37</v>
      </c>
      <c r="J211" s="2">
        <f>TREND(Calibration!$A$2:$A$4,Calibration!$B$2:$B$4,C211)</f>
        <v>444.34891319937174</v>
      </c>
      <c r="K211" s="2">
        <f>TREND(Calibration!$A$2:$A$4,Calibration!$C$2:$C$4,E211)</f>
        <v>460.03712227089216</v>
      </c>
      <c r="L211" s="2">
        <f>TREND(Calibration!$A$2:$A$4,Calibration!$D$2:$D$4,G211)</f>
        <v>544.47154176865899</v>
      </c>
    </row>
    <row r="212" spans="1:12" x14ac:dyDescent="0.25">
      <c r="A212">
        <v>1050090</v>
      </c>
      <c r="B212">
        <v>14.791000370000001</v>
      </c>
      <c r="C212">
        <v>0.69720000000000004</v>
      </c>
      <c r="D212">
        <v>9.9000003020963209E+37</v>
      </c>
      <c r="E212">
        <v>1.17569995</v>
      </c>
      <c r="F212">
        <v>291.01400756999999</v>
      </c>
      <c r="G212">
        <v>1.4170999500000001</v>
      </c>
      <c r="H212">
        <v>1052.09997559</v>
      </c>
      <c r="J212" s="2">
        <f>TREND(Calibration!$A$2:$A$4,Calibration!$B$2:$B$4,C212)</f>
        <v>444.34891319937174</v>
      </c>
      <c r="K212" s="2">
        <f>TREND(Calibration!$A$2:$A$4,Calibration!$C$2:$C$4,E212)</f>
        <v>455.91034180639645</v>
      </c>
      <c r="L212" s="2">
        <f>TREND(Calibration!$A$2:$A$4,Calibration!$D$2:$D$4,G212)</f>
        <v>543.15235236483466</v>
      </c>
    </row>
    <row r="213" spans="1:12" x14ac:dyDescent="0.25">
      <c r="A213">
        <v>1055090</v>
      </c>
      <c r="B213">
        <v>14.81999969</v>
      </c>
      <c r="C213">
        <v>0.69770001999999998</v>
      </c>
      <c r="D213">
        <v>9.9000003020963209E+37</v>
      </c>
      <c r="E213">
        <v>1.17190003</v>
      </c>
      <c r="F213">
        <v>-172.56199645999999</v>
      </c>
      <c r="G213">
        <v>1.4137999999999999</v>
      </c>
      <c r="H213">
        <v>9.9000003020963209E+37</v>
      </c>
      <c r="J213" s="2">
        <f>TREND(Calibration!$A$2:$A$4,Calibration!$B$2:$B$4,C213)</f>
        <v>444.65561088024702</v>
      </c>
      <c r="K213" s="2">
        <f>TREND(Calibration!$A$2:$A$4,Calibration!$C$2:$C$4,E213)</f>
        <v>454.37294917161273</v>
      </c>
      <c r="L213" s="2">
        <f>TREND(Calibration!$A$2:$A$4,Calibration!$D$2:$D$4,G213)</f>
        <v>541.79198441137419</v>
      </c>
    </row>
    <row r="214" spans="1:12" x14ac:dyDescent="0.25">
      <c r="A214">
        <v>1060089</v>
      </c>
      <c r="B214">
        <v>14.911000250000001</v>
      </c>
      <c r="C214">
        <v>0.69610000000000005</v>
      </c>
      <c r="D214">
        <v>9.9000003020963209E+37</v>
      </c>
      <c r="E214">
        <v>1.1703000100000001</v>
      </c>
      <c r="F214">
        <v>-183.85099792</v>
      </c>
      <c r="G214">
        <v>1.4117000099999999</v>
      </c>
      <c r="H214">
        <v>9.9000003020963209E+37</v>
      </c>
      <c r="J214" s="2">
        <f>TREND(Calibration!$A$2:$A$4,Calibration!$B$2:$B$4,C214)</f>
        <v>443.67420528976243</v>
      </c>
      <c r="K214" s="2">
        <f>TREND(Calibration!$A$2:$A$4,Calibration!$C$2:$C$4,E214)</f>
        <v>453.72560423711241</v>
      </c>
      <c r="L214" s="2">
        <f>TREND(Calibration!$A$2:$A$4,Calibration!$D$2:$D$4,G214)</f>
        <v>540.92628671941304</v>
      </c>
    </row>
    <row r="215" spans="1:12" x14ac:dyDescent="0.25">
      <c r="A215">
        <v>1065089</v>
      </c>
      <c r="B215">
        <v>14.98200035</v>
      </c>
      <c r="C215">
        <v>0.69499999000000001</v>
      </c>
      <c r="D215">
        <v>1184.8699951200001</v>
      </c>
      <c r="E215">
        <v>1.1627000599999999</v>
      </c>
      <c r="F215">
        <v>-9.9000003020963209E+37</v>
      </c>
      <c r="G215">
        <v>1.4099999700000001</v>
      </c>
      <c r="H215">
        <v>9.9000003020963209E+37</v>
      </c>
      <c r="J215" s="2">
        <f>TREND(Calibration!$A$2:$A$4,Calibration!$B$2:$B$4,C215)</f>
        <v>442.99949124644479</v>
      </c>
      <c r="K215" s="2">
        <f>TREND(Calibration!$A$2:$A$4,Calibration!$C$2:$C$4,E215)</f>
        <v>450.65077446313694</v>
      </c>
      <c r="L215" s="2">
        <f>TREND(Calibration!$A$2:$A$4,Calibration!$D$2:$D$4,G215)</f>
        <v>540.22546399918986</v>
      </c>
    </row>
    <row r="216" spans="1:12" x14ac:dyDescent="0.25">
      <c r="A216">
        <v>1070090</v>
      </c>
      <c r="B216">
        <v>15.03800011</v>
      </c>
      <c r="C216">
        <v>0.69559996999999996</v>
      </c>
      <c r="D216">
        <v>1040.9639892600001</v>
      </c>
      <c r="E216">
        <v>1.1648999499999999</v>
      </c>
      <c r="F216">
        <v>276.85198974999997</v>
      </c>
      <c r="G216">
        <v>1.4099999700000001</v>
      </c>
      <c r="H216">
        <v>1134.84802246</v>
      </c>
      <c r="J216" s="2">
        <f>TREND(Calibration!$A$2:$A$4,Calibration!$B$2:$B$4,C216)</f>
        <v>443.36750147517876</v>
      </c>
      <c r="K216" s="2">
        <f>TREND(Calibration!$A$2:$A$4,Calibration!$C$2:$C$4,E216)</f>
        <v>451.54081811756504</v>
      </c>
      <c r="L216" s="2">
        <f>TREND(Calibration!$A$2:$A$4,Calibration!$D$2:$D$4,G216)</f>
        <v>540.22546399918986</v>
      </c>
    </row>
    <row r="217" spans="1:12" x14ac:dyDescent="0.25">
      <c r="A217">
        <v>1075091</v>
      </c>
      <c r="B217">
        <v>14.95699978</v>
      </c>
      <c r="C217">
        <v>0.69830000000000003</v>
      </c>
      <c r="D217">
        <v>908.69897461000005</v>
      </c>
      <c r="E217">
        <v>1.1648999499999999</v>
      </c>
      <c r="F217">
        <v>672.25598145000004</v>
      </c>
      <c r="G217">
        <v>1.4099999700000001</v>
      </c>
      <c r="H217">
        <v>9.9000003020963209E+37</v>
      </c>
      <c r="J217" s="2">
        <f>TREND(Calibration!$A$2:$A$4,Calibration!$B$2:$B$4,C217)</f>
        <v>445.0236211089811</v>
      </c>
      <c r="K217" s="2">
        <f>TREND(Calibration!$A$2:$A$4,Calibration!$C$2:$C$4,E217)</f>
        <v>451.54081811756504</v>
      </c>
      <c r="L217" s="2">
        <f>TREND(Calibration!$A$2:$A$4,Calibration!$D$2:$D$4,G217)</f>
        <v>540.22546399918986</v>
      </c>
    </row>
    <row r="218" spans="1:12" x14ac:dyDescent="0.25">
      <c r="A218">
        <v>1080144</v>
      </c>
      <c r="B218">
        <v>14.89500046</v>
      </c>
      <c r="C218">
        <v>0.70209997999999996</v>
      </c>
      <c r="D218">
        <v>9.9000003020963209E+37</v>
      </c>
      <c r="E218">
        <v>1.1637999999999999</v>
      </c>
      <c r="F218">
        <v>561.33599853999999</v>
      </c>
      <c r="G218">
        <v>1.4068000300000001</v>
      </c>
      <c r="H218">
        <v>1238.1159668</v>
      </c>
      <c r="J218" s="2">
        <f>TREND(Calibration!$A$2:$A$4,Calibration!$B$2:$B$4,C218)</f>
        <v>447.35441798385136</v>
      </c>
      <c r="K218" s="2">
        <f>TREND(Calibration!$A$2:$A$4,Calibration!$C$2:$C$4,E218)</f>
        <v>451.09579426742334</v>
      </c>
      <c r="L218" s="2">
        <f>TREND(Calibration!$A$2:$A$4,Calibration!$D$2:$D$4,G218)</f>
        <v>538.90632406404052</v>
      </c>
    </row>
    <row r="219" spans="1:12" x14ac:dyDescent="0.25">
      <c r="A219">
        <v>1085091</v>
      </c>
      <c r="B219">
        <v>14.897999759999999</v>
      </c>
      <c r="C219">
        <v>0.70150000000000001</v>
      </c>
      <c r="D219">
        <v>9.9000003020963209E+37</v>
      </c>
      <c r="E219">
        <v>1.1611000300000001</v>
      </c>
      <c r="F219">
        <v>579.09002685999997</v>
      </c>
      <c r="G219">
        <v>1.4046000199999999</v>
      </c>
      <c r="H219">
        <v>1331.83105469</v>
      </c>
      <c r="J219" s="2">
        <f>TREND(Calibration!$A$2:$A$4,Calibration!$B$2:$B$4,C219)</f>
        <v>446.98640775511734</v>
      </c>
      <c r="K219" s="2">
        <f>TREND(Calibration!$A$2:$A$4,Calibration!$C$2:$C$4,E219)</f>
        <v>450.00342548278138</v>
      </c>
      <c r="L219" s="2">
        <f>TREND(Calibration!$A$2:$A$4,Calibration!$D$2:$D$4,G219)</f>
        <v>537.99939423137869</v>
      </c>
    </row>
    <row r="220" spans="1:12" x14ac:dyDescent="0.25">
      <c r="A220">
        <v>1090090</v>
      </c>
      <c r="B220">
        <v>14.92399979</v>
      </c>
      <c r="C220">
        <v>0.69940000999999996</v>
      </c>
      <c r="D220">
        <v>9.9000003020963209E+37</v>
      </c>
      <c r="E220">
        <v>1.1573</v>
      </c>
      <c r="F220">
        <v>451.20700073</v>
      </c>
      <c r="G220">
        <v>1.3997999400000001</v>
      </c>
      <c r="H220">
        <v>9.9000003020963209E+37</v>
      </c>
      <c r="J220" s="2">
        <f>TREND(Calibration!$A$2:$A$4,Calibration!$B$2:$B$4,C220)</f>
        <v>445.69833515229868</v>
      </c>
      <c r="K220" s="2">
        <f>TREND(Calibration!$A$2:$A$4,Calibration!$C$2:$C$4,E220)</f>
        <v>448.46598834358969</v>
      </c>
      <c r="L220" s="2">
        <f>TREND(Calibration!$A$2:$A$4,Calibration!$D$2:$D$4,G220)</f>
        <v>536.02061424803173</v>
      </c>
    </row>
    <row r="221" spans="1:12" x14ac:dyDescent="0.25">
      <c r="A221">
        <v>1095091</v>
      </c>
      <c r="B221">
        <v>15.01799965</v>
      </c>
      <c r="C221">
        <v>0.69559996999999996</v>
      </c>
      <c r="D221">
        <v>9.9000003020963209E+37</v>
      </c>
      <c r="E221">
        <v>1.1546000199999999</v>
      </c>
      <c r="F221">
        <v>356.05801392000001</v>
      </c>
      <c r="G221">
        <v>1.403</v>
      </c>
      <c r="H221">
        <v>923.54101562000005</v>
      </c>
      <c r="J221" s="2">
        <f>TREND(Calibration!$A$2:$A$4,Calibration!$B$2:$B$4,C221)</f>
        <v>443.36750147517876</v>
      </c>
      <c r="K221" s="2">
        <f>TREND(Calibration!$A$2:$A$4,Calibration!$C$2:$C$4,E221)</f>
        <v>447.37361551309237</v>
      </c>
      <c r="L221" s="2">
        <f>TREND(Calibration!$A$2:$A$4,Calibration!$D$2:$D$4,G221)</f>
        <v>537.33980365185607</v>
      </c>
    </row>
    <row r="222" spans="1:12" x14ac:dyDescent="0.25">
      <c r="A222">
        <v>1100138</v>
      </c>
      <c r="B222">
        <v>15.07299995</v>
      </c>
      <c r="C222">
        <v>0.7026</v>
      </c>
      <c r="D222">
        <v>1074.4260253899999</v>
      </c>
      <c r="E222">
        <v>1.1550999900000001</v>
      </c>
      <c r="F222">
        <v>412.64099120999998</v>
      </c>
      <c r="G222">
        <v>1.3987000000000001</v>
      </c>
      <c r="H222">
        <v>9.9000003020963209E+37</v>
      </c>
      <c r="J222" s="2">
        <f>TREND(Calibration!$A$2:$A$4,Calibration!$B$2:$B$4,C222)</f>
        <v>447.66111566472671</v>
      </c>
      <c r="K222" s="2">
        <f>TREND(Calibration!$A$2:$A$4,Calibration!$C$2:$C$4,E222)</f>
        <v>447.57589613889843</v>
      </c>
      <c r="L222" s="2">
        <f>TREND(Calibration!$A$2:$A$4,Calibration!$D$2:$D$4,G222)</f>
        <v>535.5671761272331</v>
      </c>
    </row>
    <row r="223" spans="1:12" x14ac:dyDescent="0.25">
      <c r="A223">
        <v>1105090</v>
      </c>
      <c r="B223">
        <v>15.10900021</v>
      </c>
      <c r="C223">
        <v>0.69669998</v>
      </c>
      <c r="D223">
        <v>9.9000003020963209E+37</v>
      </c>
      <c r="E223">
        <v>1.153</v>
      </c>
      <c r="F223">
        <v>419.41598511000001</v>
      </c>
      <c r="G223">
        <v>1.3954999400000001</v>
      </c>
      <c r="H223">
        <v>1316.1760253899999</v>
      </c>
      <c r="J223" s="2">
        <f>TREND(Calibration!$A$2:$A$4,Calibration!$B$2:$B$4,C223)</f>
        <v>444.04221551849639</v>
      </c>
      <c r="K223" s="2">
        <f>TREND(Calibration!$A$2:$A$4,Calibration!$C$2:$C$4,E223)</f>
        <v>446.72627057859205</v>
      </c>
      <c r="L223" s="2">
        <f>TREND(Calibration!$A$2:$A$4,Calibration!$D$2:$D$4,G223)</f>
        <v>534.24798672340876</v>
      </c>
    </row>
    <row r="224" spans="1:12" x14ac:dyDescent="0.25">
      <c r="A224">
        <v>1110090</v>
      </c>
      <c r="B224">
        <v>15.097000120000001</v>
      </c>
      <c r="C224">
        <v>0.69770001999999998</v>
      </c>
      <c r="D224">
        <v>9.9000003020963209E+37</v>
      </c>
      <c r="E224">
        <v>1.1503000299999999</v>
      </c>
      <c r="F224">
        <v>378.90301513999998</v>
      </c>
      <c r="G224">
        <v>1.3954999400000001</v>
      </c>
      <c r="H224">
        <v>9.9000003020963209E+37</v>
      </c>
      <c r="J224" s="2">
        <f>TREND(Calibration!$A$2:$A$4,Calibration!$B$2:$B$4,C224)</f>
        <v>444.65561088024702</v>
      </c>
      <c r="K224" s="2">
        <f>TREND(Calibration!$A$2:$A$4,Calibration!$C$2:$C$4,E224)</f>
        <v>445.63390179394992</v>
      </c>
      <c r="L224" s="2">
        <f>TREND(Calibration!$A$2:$A$4,Calibration!$D$2:$D$4,G224)</f>
        <v>534.24798672340876</v>
      </c>
    </row>
    <row r="225" spans="1:12" x14ac:dyDescent="0.25">
      <c r="A225">
        <v>1115089</v>
      </c>
      <c r="B225">
        <v>15.17500019</v>
      </c>
      <c r="C225">
        <v>0.71289997999999999</v>
      </c>
      <c r="D225">
        <v>1244.2180175799999</v>
      </c>
      <c r="E225">
        <v>1.14699996</v>
      </c>
      <c r="F225">
        <v>412.64001465000001</v>
      </c>
      <c r="G225">
        <v>1.3960000299999999</v>
      </c>
      <c r="H225">
        <v>1196.3170166</v>
      </c>
      <c r="J225" s="2">
        <f>TREND(Calibration!$A$2:$A$4,Calibration!$B$2:$B$4,C225)</f>
        <v>453.97882291456125</v>
      </c>
      <c r="K225" s="2">
        <f>TREND(Calibration!$A$2:$A$4,Calibration!$C$2:$C$4,E225)</f>
        <v>444.2987412347091</v>
      </c>
      <c r="L225" s="2">
        <f>TREND(Calibration!$A$2:$A$4,Calibration!$D$2:$D$4,G225)</f>
        <v>534.45414330452229</v>
      </c>
    </row>
    <row r="226" spans="1:12" x14ac:dyDescent="0.25">
      <c r="A226">
        <v>1120090</v>
      </c>
      <c r="B226">
        <v>15.12199974</v>
      </c>
      <c r="C226">
        <v>0.72369998999999996</v>
      </c>
      <c r="D226">
        <v>9.9000003020963209E+37</v>
      </c>
      <c r="E226">
        <v>1.1454000499999999</v>
      </c>
      <c r="F226">
        <v>-9.9000003020963209E+37</v>
      </c>
      <c r="G226">
        <v>1.39380002</v>
      </c>
      <c r="H226">
        <v>9.9000003020963209E+37</v>
      </c>
      <c r="J226" s="2">
        <f>TREND(Calibration!$A$2:$A$4,Calibration!$B$2:$B$4,C226)</f>
        <v>460.60323397897946</v>
      </c>
      <c r="K226" s="2">
        <f>TREND(Calibration!$A$2:$A$4,Calibration!$C$2:$C$4,E226)</f>
        <v>443.65144080461658</v>
      </c>
      <c r="L226" s="2">
        <f>TREND(Calibration!$A$2:$A$4,Calibration!$D$2:$D$4,G226)</f>
        <v>533.54721347186057</v>
      </c>
    </row>
    <row r="227" spans="1:12" x14ac:dyDescent="0.25">
      <c r="A227">
        <v>1125090</v>
      </c>
      <c r="B227">
        <v>15.11200047</v>
      </c>
      <c r="C227">
        <v>0.73449998999999999</v>
      </c>
      <c r="D227">
        <v>644.71002196999996</v>
      </c>
      <c r="E227">
        <v>1.1421999899999999</v>
      </c>
      <c r="F227">
        <v>917.42797852000001</v>
      </c>
      <c r="G227">
        <v>1.39279997</v>
      </c>
      <c r="H227">
        <v>723.15802001999998</v>
      </c>
      <c r="J227" s="2">
        <f>TREND(Calibration!$A$2:$A$4,Calibration!$B$2:$B$4,C227)</f>
        <v>467.2276389096894</v>
      </c>
      <c r="K227" s="2">
        <f>TREND(Calibration!$A$2:$A$4,Calibration!$C$2:$C$4,E227)</f>
        <v>442.35674284390535</v>
      </c>
      <c r="L227" s="2">
        <f>TREND(Calibration!$A$2:$A$4,Calibration!$D$2:$D$4,G227)</f>
        <v>533.13495390069795</v>
      </c>
    </row>
    <row r="228" spans="1:12" x14ac:dyDescent="0.25">
      <c r="A228">
        <v>1130091</v>
      </c>
      <c r="B228">
        <v>15.041000370000001</v>
      </c>
      <c r="C228">
        <v>0.72960000999999997</v>
      </c>
      <c r="D228">
        <v>9.9000003020963209E+37</v>
      </c>
      <c r="E228">
        <v>1.1411000499999999</v>
      </c>
      <c r="F228">
        <v>-59.25</v>
      </c>
      <c r="G228">
        <v>1.3933000600000001</v>
      </c>
      <c r="H228">
        <v>9.9000003020963209E+37</v>
      </c>
      <c r="J228" s="2">
        <f>TREND(Calibration!$A$2:$A$4,Calibration!$B$2:$B$4,C228)</f>
        <v>464.22213412520972</v>
      </c>
      <c r="K228" s="2">
        <f>TREND(Calibration!$A$2:$A$4,Calibration!$C$2:$C$4,E228)</f>
        <v>441.91172303961895</v>
      </c>
      <c r="L228" s="2">
        <f>TREND(Calibration!$A$2:$A$4,Calibration!$D$2:$D$4,G228)</f>
        <v>533.3411104818116</v>
      </c>
    </row>
    <row r="229" spans="1:12" x14ac:dyDescent="0.25">
      <c r="A229">
        <v>1135091</v>
      </c>
      <c r="B229">
        <v>15.06000042</v>
      </c>
      <c r="C229">
        <v>0.72310001000000002</v>
      </c>
      <c r="D229">
        <v>731.03497314000003</v>
      </c>
      <c r="E229">
        <v>1.1411000499999999</v>
      </c>
      <c r="F229">
        <v>587.27398682</v>
      </c>
      <c r="G229">
        <v>1.3921999899999999</v>
      </c>
      <c r="H229">
        <v>952.17700194999998</v>
      </c>
      <c r="J229" s="2">
        <f>TREND(Calibration!$A$2:$A$4,Calibration!$B$2:$B$4,C229)</f>
        <v>460.23522375024544</v>
      </c>
      <c r="K229" s="2">
        <f>TREND(Calibration!$A$2:$A$4,Calibration!$C$2:$C$4,E229)</f>
        <v>441.91172303961895</v>
      </c>
      <c r="L229" s="2">
        <f>TREND(Calibration!$A$2:$A$4,Calibration!$D$2:$D$4,G229)</f>
        <v>532.88761876994829</v>
      </c>
    </row>
    <row r="230" spans="1:12" x14ac:dyDescent="0.25">
      <c r="A230">
        <v>1140090</v>
      </c>
      <c r="B230">
        <v>15.0340004</v>
      </c>
      <c r="C230">
        <v>0.72149998000000004</v>
      </c>
      <c r="D230">
        <v>971.27801513999998</v>
      </c>
      <c r="E230">
        <v>1.1395000200000001</v>
      </c>
      <c r="F230">
        <v>500.40399170000001</v>
      </c>
      <c r="G230">
        <v>1.3895000200000001</v>
      </c>
      <c r="H230">
        <v>9.9000003020963209E+37</v>
      </c>
      <c r="J230" s="2">
        <f>TREND(Calibration!$A$2:$A$4,Calibration!$B$2:$B$4,C230)</f>
        <v>459.25381202605251</v>
      </c>
      <c r="K230" s="2">
        <f>TREND(Calibration!$A$2:$A$4,Calibration!$C$2:$C$4,E230)</f>
        <v>441.26437405926333</v>
      </c>
      <c r="L230" s="2">
        <f>TREND(Calibration!$A$2:$A$4,Calibration!$D$2:$D$4,G230)</f>
        <v>531.7745859472376</v>
      </c>
    </row>
    <row r="231" spans="1:12" x14ac:dyDescent="0.25">
      <c r="A231">
        <v>1145091</v>
      </c>
      <c r="B231">
        <v>15.057000159999999</v>
      </c>
      <c r="C231">
        <v>0.72039998000000005</v>
      </c>
      <c r="D231">
        <v>1052.2829589800001</v>
      </c>
      <c r="E231">
        <v>1.13789999</v>
      </c>
      <c r="F231">
        <v>817.86499022999999</v>
      </c>
      <c r="G231">
        <v>1.38680005</v>
      </c>
      <c r="H231">
        <v>9.9000003020963209E+37</v>
      </c>
      <c r="J231" s="2">
        <f>TREND(Calibration!$A$2:$A$4,Calibration!$B$2:$B$4,C231)</f>
        <v>458.5791041164432</v>
      </c>
      <c r="K231" s="2">
        <f>TREND(Calibration!$A$2:$A$4,Calibration!$C$2:$C$4,E231)</f>
        <v>440.61702507890766</v>
      </c>
      <c r="L231" s="2">
        <f>TREND(Calibration!$A$2:$A$4,Calibration!$D$2:$D$4,G231)</f>
        <v>530.66155312452679</v>
      </c>
    </row>
    <row r="232" spans="1:12" x14ac:dyDescent="0.25">
      <c r="A232">
        <v>1150090</v>
      </c>
      <c r="B232">
        <v>15.105999949999999</v>
      </c>
      <c r="C232">
        <v>0.70850002999999995</v>
      </c>
      <c r="D232">
        <v>9.9000003020963209E+37</v>
      </c>
      <c r="E232">
        <v>1.13890004</v>
      </c>
      <c r="F232">
        <v>881.92401123000002</v>
      </c>
      <c r="G232">
        <v>1.38789999</v>
      </c>
      <c r="H232">
        <v>9.9000003020963209E+37</v>
      </c>
      <c r="J232" s="2">
        <f>TREND(Calibration!$A$2:$A$4,Calibration!$B$2:$B$4,C232)</f>
        <v>451.28002194466524</v>
      </c>
      <c r="K232" s="2">
        <f>TREND(Calibration!$A$2:$A$4,Calibration!$C$2:$C$4,E232)</f>
        <v>441.02163083492769</v>
      </c>
      <c r="L232" s="2">
        <f>TREND(Calibration!$A$2:$A$4,Calibration!$D$2:$D$4,G232)</f>
        <v>531.11499124532531</v>
      </c>
    </row>
    <row r="233" spans="1:12" x14ac:dyDescent="0.25">
      <c r="A233">
        <v>1155090</v>
      </c>
      <c r="B233">
        <v>15.192999840000001</v>
      </c>
      <c r="C233">
        <v>0.70420002999999998</v>
      </c>
      <c r="D233">
        <v>940.43298340000001</v>
      </c>
      <c r="E233">
        <v>1.1395000200000001</v>
      </c>
      <c r="F233">
        <v>820.82000731999995</v>
      </c>
      <c r="G233">
        <v>1.38469994</v>
      </c>
      <c r="H233">
        <v>9.9000003020963209E+37</v>
      </c>
      <c r="J233" s="2">
        <f>TREND(Calibration!$A$2:$A$4,Calibration!$B$2:$B$4,C233)</f>
        <v>448.64252738891963</v>
      </c>
      <c r="K233" s="2">
        <f>TREND(Calibration!$A$2:$A$4,Calibration!$C$2:$C$4,E233)</f>
        <v>441.26437405926333</v>
      </c>
      <c r="L233" s="2">
        <f>TREND(Calibration!$A$2:$A$4,Calibration!$D$2:$D$4,G233)</f>
        <v>529.79580596389053</v>
      </c>
    </row>
    <row r="234" spans="1:12" x14ac:dyDescent="0.25">
      <c r="A234">
        <v>1160134</v>
      </c>
      <c r="B234">
        <v>15.277999879999999</v>
      </c>
      <c r="C234">
        <v>0.70480001000000003</v>
      </c>
      <c r="D234">
        <v>219.0059967</v>
      </c>
      <c r="E234">
        <v>1.1416000100000001</v>
      </c>
      <c r="F234">
        <v>9.9000003020963209E+37</v>
      </c>
      <c r="G234">
        <v>1.3852000200000001</v>
      </c>
      <c r="H234">
        <v>798.34497069999998</v>
      </c>
      <c r="J234" s="2">
        <f>TREND(Calibration!$A$2:$A$4,Calibration!$B$2:$B$4,C234)</f>
        <v>449.01053761765365</v>
      </c>
      <c r="K234" s="2">
        <f>TREND(Calibration!$A$2:$A$4,Calibration!$C$2:$C$4,E234)</f>
        <v>442.11399961956977</v>
      </c>
      <c r="L234" s="2">
        <f>TREND(Calibration!$A$2:$A$4,Calibration!$D$2:$D$4,G234)</f>
        <v>530.00195842261462</v>
      </c>
    </row>
    <row r="235" spans="1:12" x14ac:dyDescent="0.25">
      <c r="A235">
        <v>1165090</v>
      </c>
      <c r="B235">
        <v>15.18999958</v>
      </c>
      <c r="C235">
        <v>0.69400001</v>
      </c>
      <c r="D235">
        <v>9.9000003020963209E+37</v>
      </c>
      <c r="E235">
        <v>1.1352000200000001</v>
      </c>
      <c r="F235">
        <v>372.84201050000001</v>
      </c>
      <c r="G235">
        <v>1.3840999599999999</v>
      </c>
      <c r="H235">
        <v>9.9000003020963209E+37</v>
      </c>
      <c r="J235" s="2">
        <f>TREND(Calibration!$A$2:$A$4,Calibration!$B$2:$B$4,C235)</f>
        <v>442.38613268694371</v>
      </c>
      <c r="K235" s="2">
        <f>TREND(Calibration!$A$2:$A$4,Calibration!$C$2:$C$4,E235)</f>
        <v>439.5246562942657</v>
      </c>
      <c r="L235" s="2">
        <f>TREND(Calibration!$A$2:$A$4,Calibration!$D$2:$D$4,G235)</f>
        <v>529.54847083314087</v>
      </c>
    </row>
    <row r="236" spans="1:12" x14ac:dyDescent="0.25">
      <c r="A236">
        <v>1170090</v>
      </c>
      <c r="B236">
        <v>15.09200001</v>
      </c>
      <c r="C236">
        <v>0.69129996999999999</v>
      </c>
      <c r="D236">
        <v>628.12200928000004</v>
      </c>
      <c r="E236">
        <v>1.1340999599999999</v>
      </c>
      <c r="F236">
        <v>677.33300781000003</v>
      </c>
      <c r="G236">
        <v>1.38629997</v>
      </c>
      <c r="H236">
        <v>1120.39904785</v>
      </c>
      <c r="J236" s="2">
        <f>TREND(Calibration!$A$2:$A$4,Calibration!$B$2:$B$4,C236)</f>
        <v>440.73000691943315</v>
      </c>
      <c r="K236" s="2">
        <f>TREND(Calibration!$A$2:$A$4,Calibration!$C$2:$C$4,E236)</f>
        <v>439.07958793971602</v>
      </c>
      <c r="L236" s="2">
        <f>TREND(Calibration!$A$2:$A$4,Calibration!$D$2:$D$4,G236)</f>
        <v>530.4554006658027</v>
      </c>
    </row>
    <row r="237" spans="1:12" x14ac:dyDescent="0.25">
      <c r="A237">
        <v>1175090</v>
      </c>
      <c r="B237">
        <v>14.930999760000001</v>
      </c>
      <c r="C237">
        <v>0.69499999000000001</v>
      </c>
      <c r="D237">
        <v>557.00097656000003</v>
      </c>
      <c r="E237">
        <v>1.1330000200000001</v>
      </c>
      <c r="F237">
        <v>838.14300536999997</v>
      </c>
      <c r="G237">
        <v>1.38680005</v>
      </c>
      <c r="H237">
        <v>1257.35998535</v>
      </c>
      <c r="J237" s="2">
        <f>TREND(Calibration!$A$2:$A$4,Calibration!$B$2:$B$4,C237)</f>
        <v>442.99949124644479</v>
      </c>
      <c r="K237" s="2">
        <f>TREND(Calibration!$A$2:$A$4,Calibration!$C$2:$C$4,E237)</f>
        <v>438.63456813542967</v>
      </c>
      <c r="L237" s="2">
        <f>TREND(Calibration!$A$2:$A$4,Calibration!$D$2:$D$4,G237)</f>
        <v>530.66155312452679</v>
      </c>
    </row>
    <row r="238" spans="1:12" x14ac:dyDescent="0.25">
      <c r="A238">
        <v>1180091</v>
      </c>
      <c r="B238">
        <v>14.84599972</v>
      </c>
      <c r="C238">
        <v>0.69499999000000001</v>
      </c>
      <c r="D238">
        <v>1342.9160156200001</v>
      </c>
      <c r="E238">
        <v>1.1291999800000001</v>
      </c>
      <c r="F238">
        <v>935.29400635000002</v>
      </c>
      <c r="G238">
        <v>1.38030005</v>
      </c>
      <c r="H238">
        <v>1049.2719726600001</v>
      </c>
      <c r="J238" s="2">
        <f>TREND(Calibration!$A$2:$A$4,Calibration!$B$2:$B$4,C238)</f>
        <v>442.99949124644479</v>
      </c>
      <c r="K238" s="2">
        <f>TREND(Calibration!$A$2:$A$4,Calibration!$C$2:$C$4,E238)</f>
        <v>437.09712695038274</v>
      </c>
      <c r="L238" s="2">
        <f>TREND(Calibration!$A$2:$A$4,Calibration!$D$2:$D$4,G238)</f>
        <v>527.98199988963154</v>
      </c>
    </row>
    <row r="239" spans="1:12" x14ac:dyDescent="0.25">
      <c r="A239">
        <v>1185089</v>
      </c>
      <c r="B239">
        <v>14.78100014</v>
      </c>
      <c r="C239">
        <v>0.70579999999999998</v>
      </c>
      <c r="D239">
        <v>1016.83001709</v>
      </c>
      <c r="E239">
        <v>1.1281000400000001</v>
      </c>
      <c r="F239">
        <v>703.12402343999997</v>
      </c>
      <c r="G239">
        <v>1.3744000199999999</v>
      </c>
      <c r="H239">
        <v>1302.1719970700001</v>
      </c>
      <c r="J239" s="2">
        <f>TREND(Calibration!$A$2:$A$4,Calibration!$B$2:$B$4,C239)</f>
        <v>449.62390231086295</v>
      </c>
      <c r="K239" s="2">
        <f>TREND(Calibration!$A$2:$A$4,Calibration!$C$2:$C$4,E239)</f>
        <v>436.65210714609634</v>
      </c>
      <c r="L239" s="2">
        <f>TREND(Calibration!$A$2:$A$4,Calibration!$D$2:$D$4,G239)</f>
        <v>525.54977766309639</v>
      </c>
    </row>
    <row r="240" spans="1:12" x14ac:dyDescent="0.25">
      <c r="A240">
        <v>1190125</v>
      </c>
      <c r="B240">
        <v>14.72900009</v>
      </c>
      <c r="C240">
        <v>0.71499997000000004</v>
      </c>
      <c r="D240">
        <v>897.42297363</v>
      </c>
      <c r="E240">
        <v>1.1291999800000001</v>
      </c>
      <c r="F240">
        <v>726.79302978999999</v>
      </c>
      <c r="G240">
        <v>1.3717000500000001</v>
      </c>
      <c r="H240">
        <v>9.9000003020963209E+37</v>
      </c>
      <c r="J240" s="2">
        <f>TREND(Calibration!$A$2:$A$4,Calibration!$B$2:$B$4,C240)</f>
        <v>455.26689551737996</v>
      </c>
      <c r="K240" s="2">
        <f>TREND(Calibration!$A$2:$A$4,Calibration!$C$2:$C$4,E240)</f>
        <v>437.09712695038274</v>
      </c>
      <c r="L240" s="2">
        <f>TREND(Calibration!$A$2:$A$4,Calibration!$D$2:$D$4,G240)</f>
        <v>524.4367448403857</v>
      </c>
    </row>
    <row r="241" spans="1:12" x14ac:dyDescent="0.25">
      <c r="A241">
        <v>1195127</v>
      </c>
      <c r="B241">
        <v>14.6420002</v>
      </c>
      <c r="C241">
        <v>0.72640002000000004</v>
      </c>
      <c r="D241">
        <v>751.42797852000001</v>
      </c>
      <c r="E241">
        <v>1.1281000400000001</v>
      </c>
      <c r="F241">
        <v>1363.97595215</v>
      </c>
      <c r="G241">
        <v>1.3727999900000001</v>
      </c>
      <c r="H241">
        <v>1293.97497559</v>
      </c>
      <c r="J241" s="2">
        <f>TREND(Calibration!$A$2:$A$4,Calibration!$B$2:$B$4,C241)</f>
        <v>462.25935361278175</v>
      </c>
      <c r="K241" s="2">
        <f>TREND(Calibration!$A$2:$A$4,Calibration!$C$2:$C$4,E241)</f>
        <v>436.65210714609634</v>
      </c>
      <c r="L241" s="2">
        <f>TREND(Calibration!$A$2:$A$4,Calibration!$D$2:$D$4,G241)</f>
        <v>524.89018296118422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8" sqref="T8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23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25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AVERAGE('1B'!$J2:$J32) + Calibration!$C$11</f>
        <v>403.38537645620977</v>
      </c>
      <c r="C3" s="2">
        <f>'1B'!K32</f>
        <v>791.27132538275725</v>
      </c>
      <c r="D3" s="2">
        <f>'1B'!L32</f>
        <v>675.15130420687035</v>
      </c>
      <c r="E3" s="3">
        <f>(C3-B3)/(7*35314.6667/1400)</f>
        <v>2.1967413835257714</v>
      </c>
      <c r="G3" s="3">
        <f>AVERAGE('2B'!$J2:$J32) + Calibration!$C$11</f>
        <v>393.9177021375707</v>
      </c>
      <c r="H3" s="3">
        <f>'2B'!K32</f>
        <v>724.87882021484859</v>
      </c>
      <c r="I3" s="3">
        <f>'2B'!L32</f>
        <v>661.13516310401405</v>
      </c>
      <c r="J3" s="3">
        <f>(H3-G3)/(7*35314.6667/1400)</f>
        <v>1.8743550428427396</v>
      </c>
      <c r="L3" s="3">
        <f>AVERAGE('3B'!$J2:$J32) + Calibration!$C$11</f>
        <v>404.30345744466194</v>
      </c>
      <c r="M3" s="3">
        <f>'3B'!K32</f>
        <v>839.13377701310947</v>
      </c>
      <c r="N3" s="3">
        <f>'3B'!L32</f>
        <v>655.77605251183411</v>
      </c>
      <c r="O3" s="3">
        <f>(M3-L3)/(7*35314.6667/1400)</f>
        <v>2.4626046920524809</v>
      </c>
      <c r="Q3" s="3">
        <f>AVERAGE('4B'!$K146:$K176) + Calibration!$C$11</f>
        <v>389.94859910488123</v>
      </c>
      <c r="R3" s="3">
        <f>'4B'!L176</f>
        <v>2006.9698514083802</v>
      </c>
      <c r="S3" s="3">
        <f>'4B'!M176</f>
        <v>644.89295635573626</v>
      </c>
      <c r="T3" s="3">
        <f>(R3-Q3)/(7*35314.6667/1400)</f>
        <v>9.1577885530687961</v>
      </c>
    </row>
    <row r="4" spans="1:20" x14ac:dyDescent="0.25">
      <c r="A4" s="3">
        <f t="shared" ref="A4:A35" si="0">1/12+A3</f>
        <v>2.5833333333333335</v>
      </c>
      <c r="B4" s="3">
        <f>AVERAGE('1B'!$J3:$J33) + Calibration!$C$11</f>
        <v>403.14002871902744</v>
      </c>
      <c r="C4" s="2">
        <f>'1B'!K33</f>
        <v>814.65638905781634</v>
      </c>
      <c r="D4" s="2">
        <f>'1B'!L33</f>
        <v>675.15130420687035</v>
      </c>
      <c r="E4" s="3">
        <f t="shared" ref="E4:E67" si="1">(C4-B4)/(7*35314.6667/1400)</f>
        <v>2.3305691305804612</v>
      </c>
      <c r="G4" s="3">
        <f>AVERAGE('2B'!$J3:$J33) + Calibration!$C$11</f>
        <v>393.6505896291107</v>
      </c>
      <c r="H4" s="3">
        <f>'2B'!K33</f>
        <v>712.41759003699951</v>
      </c>
      <c r="I4" s="3">
        <f>'2B'!L33</f>
        <v>659.36253557939108</v>
      </c>
      <c r="J4" s="3">
        <f t="shared" ref="J4:J67" si="2">(H4-G4)/(7*35314.6667/1400)</f>
        <v>1.8052952509269402</v>
      </c>
      <c r="L4" s="3">
        <f>AVERAGE('3B'!$J3:$J33) + Calibration!$C$11</f>
        <v>404.18671971957519</v>
      </c>
      <c r="M4" s="3">
        <f>'3B'!K33</f>
        <v>1001.2512339919857</v>
      </c>
      <c r="N4" s="3">
        <f>'3B'!L33</f>
        <v>657.13646993396958</v>
      </c>
      <c r="O4" s="3">
        <f t="shared" ref="O4:O67" si="3">(M4-L4)/(7*35314.6667/1400)</f>
        <v>3.3813968532933116</v>
      </c>
      <c r="Q4" s="3">
        <f>AVERAGE('4B'!$K147:$K177) + Calibration!$C$11</f>
        <v>389.23234066401022</v>
      </c>
      <c r="R4" s="3">
        <f>'4B'!L177</f>
        <v>2006.7676719289559</v>
      </c>
      <c r="S4" s="3">
        <f>'4B'!M177</f>
        <v>644.1921295131234</v>
      </c>
      <c r="T4" s="3">
        <f t="shared" ref="T4:T67" si="4">(R4-Q4)/(7*35314.6667/1400)</f>
        <v>9.1606999720880591</v>
      </c>
    </row>
    <row r="5" spans="1:20" x14ac:dyDescent="0.25">
      <c r="A5" s="3">
        <f t="shared" si="0"/>
        <v>2.666666666666667</v>
      </c>
      <c r="B5" s="3">
        <f>AVERAGE('1B'!$J4:$J34) + Calibration!$C$11</f>
        <v>402.73441232917202</v>
      </c>
      <c r="C5" s="2">
        <f>'1B'!K34</f>
        <v>844.39339290663202</v>
      </c>
      <c r="D5" s="2">
        <f>'1B'!L34</f>
        <v>675.60474232766899</v>
      </c>
      <c r="E5" s="3">
        <f t="shared" si="1"/>
        <v>2.5012779213202085</v>
      </c>
      <c r="G5" s="3">
        <f>AVERAGE('2B'!$J4:$J34) + Calibration!$C$11</f>
        <v>393.44679262105154</v>
      </c>
      <c r="H5" s="3">
        <f>'2B'!K34</f>
        <v>745.83635454602472</v>
      </c>
      <c r="I5" s="3">
        <f>'2B'!L34</f>
        <v>658.90909745859256</v>
      </c>
      <c r="J5" s="3">
        <f t="shared" si="2"/>
        <v>1.9957122343446789</v>
      </c>
      <c r="L5" s="3">
        <f>AVERAGE('3B'!$J4:$J34) + Calibration!$C$11</f>
        <v>404.06998199448856</v>
      </c>
      <c r="M5" s="3">
        <f>'3B'!K34</f>
        <v>846.78041110172217</v>
      </c>
      <c r="N5" s="3">
        <f>'3B'!L34</f>
        <v>656.43564309135661</v>
      </c>
      <c r="O5" s="3">
        <f t="shared" si="3"/>
        <v>2.5072326626672288</v>
      </c>
      <c r="Q5" s="3">
        <f>AVERAGE('4B'!$K148:$K178) + Calibration!$C$11</f>
        <v>388.53784699441701</v>
      </c>
      <c r="R5" s="3">
        <f>'4B'!L178</f>
        <v>2006.9698514083802</v>
      </c>
      <c r="S5" s="3">
        <f>'4B'!M178</f>
        <v>643.53253893360068</v>
      </c>
      <c r="T5" s="3">
        <f t="shared" si="4"/>
        <v>9.1657781632919271</v>
      </c>
    </row>
    <row r="6" spans="1:20" x14ac:dyDescent="0.25">
      <c r="A6" s="3">
        <f t="shared" si="0"/>
        <v>2.7500000000000004</v>
      </c>
      <c r="B6" s="3">
        <f>AVERAGE('1B'!$J5:$J35) + Calibration!$C$11</f>
        <v>402.26548043891569</v>
      </c>
      <c r="C6" s="2">
        <f>'1B'!K35</f>
        <v>848.52017337112784</v>
      </c>
      <c r="D6" s="2">
        <f>'1B'!L35</f>
        <v>680.05692720957666</v>
      </c>
      <c r="E6" s="3">
        <f t="shared" si="1"/>
        <v>2.5273051376821409</v>
      </c>
      <c r="G6" s="3">
        <f>AVERAGE('2B'!$J5:$J35) + Calibration!$C$11</f>
        <v>393.21133835744575</v>
      </c>
      <c r="H6" s="3">
        <f>'2B'!K35</f>
        <v>799.16075124596875</v>
      </c>
      <c r="I6" s="3">
        <f>'2B'!L35</f>
        <v>657.79601516720663</v>
      </c>
      <c r="J6" s="3">
        <f t="shared" si="2"/>
        <v>2.299041451174296</v>
      </c>
      <c r="L6" s="3">
        <f>AVERAGE('3B'!$J5:$J35) + Calibration!$C$11</f>
        <v>403.94137316956227</v>
      </c>
      <c r="M6" s="3">
        <f>'3B'!K35</f>
        <v>874.73732764168199</v>
      </c>
      <c r="N6" s="3">
        <f>'3B'!L35</f>
        <v>658.24950275668027</v>
      </c>
      <c r="O6" s="3">
        <f t="shared" si="3"/>
        <v>2.6662913654066549</v>
      </c>
      <c r="Q6" s="3">
        <f>AVERAGE('4B'!$K149:$K179) + Calibration!$C$11</f>
        <v>387.72661441256764</v>
      </c>
      <c r="R6" s="3">
        <f>'4B'!L179</f>
        <v>2006.9698514083802</v>
      </c>
      <c r="S6" s="3">
        <f>'4B'!M179</f>
        <v>644.6456212249866</v>
      </c>
      <c r="T6" s="3">
        <f t="shared" si="4"/>
        <v>9.1703724730088556</v>
      </c>
    </row>
    <row r="7" spans="1:20" x14ac:dyDescent="0.25">
      <c r="A7" s="3">
        <f t="shared" si="0"/>
        <v>2.8333333333333339</v>
      </c>
      <c r="B7" s="3">
        <f>AVERAGE('1B'!$J6:$J36) + Calibration!$C$11</f>
        <v>401.78467725095823</v>
      </c>
      <c r="C7" s="2">
        <f>'1B'!K36</f>
        <v>820.76563051164533</v>
      </c>
      <c r="D7" s="2">
        <f>'1B'!L36</f>
        <v>679.39733250766449</v>
      </c>
      <c r="E7" s="3">
        <f t="shared" si="1"/>
        <v>2.3728438771344091</v>
      </c>
      <c r="G7" s="3">
        <f>AVERAGE('2B'!$J6:$J36) + Calibration!$C$11</f>
        <v>392.90267511986247</v>
      </c>
      <c r="H7" s="3">
        <f>'2B'!K36</f>
        <v>770.75881085586752</v>
      </c>
      <c r="I7" s="3">
        <f>'2B'!L36</f>
        <v>655.77605251183411</v>
      </c>
      <c r="J7" s="3">
        <f t="shared" si="2"/>
        <v>2.1399388471986063</v>
      </c>
      <c r="L7" s="3">
        <f>AVERAGE('3B'!$J6:$J36) + Calibration!$C$11</f>
        <v>403.91960958545388</v>
      </c>
      <c r="M7" s="3">
        <f>'3B'!K36</f>
        <v>832.13449190485233</v>
      </c>
      <c r="N7" s="3">
        <f>'3B'!L36</f>
        <v>657.13646993396958</v>
      </c>
      <c r="O7" s="3">
        <f t="shared" si="3"/>
        <v>2.4251390276856184</v>
      </c>
      <c r="Q7" s="3">
        <f>AVERAGE('4B'!$K150:$K180) + Calibration!$C$11</f>
        <v>387.00046230025845</v>
      </c>
      <c r="R7" s="3">
        <f>'4B'!L180</f>
        <v>2006.7676719289559</v>
      </c>
      <c r="S7" s="3">
        <f>'4B'!M180</f>
        <v>642.87299370036362</v>
      </c>
      <c r="T7" s="3">
        <f t="shared" si="4"/>
        <v>9.1733399235434216</v>
      </c>
    </row>
    <row r="8" spans="1:20" x14ac:dyDescent="0.25">
      <c r="A8" s="3">
        <f t="shared" si="0"/>
        <v>2.9166666666666674</v>
      </c>
      <c r="B8" s="3">
        <f>AVERAGE('1B'!$J7:$J37) + Calibration!$C$11</f>
        <v>401.70949025499471</v>
      </c>
      <c r="C8" s="2">
        <f>'1B'!K37</f>
        <v>807.00966191453244</v>
      </c>
      <c r="D8" s="2">
        <f>'1B'!L37</f>
        <v>680.26303019962563</v>
      </c>
      <c r="E8" s="3">
        <f t="shared" si="1"/>
        <v>2.2953645583155833</v>
      </c>
      <c r="G8" s="3">
        <f>AVERAGE('2B'!$J7:$J37) + Calibration!$C$11</f>
        <v>392.63556122637146</v>
      </c>
      <c r="H8" s="3">
        <f>'2B'!K37</f>
        <v>728.56053232479462</v>
      </c>
      <c r="I8" s="3">
        <f>'2B'!L37</f>
        <v>654.00342498721113</v>
      </c>
      <c r="J8" s="3">
        <f t="shared" si="2"/>
        <v>1.9024671757608469</v>
      </c>
      <c r="L8" s="3">
        <f>AVERAGE('3B'!$J7:$J37) + Calibration!$C$11</f>
        <v>403.86618637146029</v>
      </c>
      <c r="M8" s="3">
        <f>'3B'!K37</f>
        <v>819.67321317674009</v>
      </c>
      <c r="N8" s="3">
        <f>'3B'!L37</f>
        <v>658.24950275668027</v>
      </c>
      <c r="O8" s="3">
        <f t="shared" si="3"/>
        <v>2.3548687594170596</v>
      </c>
      <c r="Q8" s="3">
        <f>AVERAGE('4B'!$K151:$K181) + Calibration!$C$11</f>
        <v>386.41281268431391</v>
      </c>
      <c r="R8" s="3">
        <f>'4B'!L181</f>
        <v>2007.2127402835056</v>
      </c>
      <c r="S8" s="3">
        <f>'4B'!M181</f>
        <v>642.21339899845134</v>
      </c>
      <c r="T8" s="3">
        <f t="shared" si="4"/>
        <v>9.1791885868156395</v>
      </c>
    </row>
    <row r="9" spans="1:20" x14ac:dyDescent="0.25">
      <c r="A9" s="3">
        <f t="shared" si="0"/>
        <v>3.0000000000000009</v>
      </c>
      <c r="B9" s="3">
        <f>AVERAGE('1B'!$J8:$J38) + Calibration!$C$11</f>
        <v>402.05179094658774</v>
      </c>
      <c r="C9" s="2">
        <f>'1B'!K38</f>
        <v>795.88359229592413</v>
      </c>
      <c r="D9" s="2">
        <f>'1B'!L38</f>
        <v>679.60348496638846</v>
      </c>
      <c r="E9" s="3">
        <f t="shared" si="1"/>
        <v>2.2304149417292183</v>
      </c>
      <c r="G9" s="3">
        <f>AVERAGE('2B'!$J8:$J38) + Calibration!$C$11</f>
        <v>392.04791259973456</v>
      </c>
      <c r="H9" s="3">
        <f>'2B'!K38</f>
        <v>715.04740000668846</v>
      </c>
      <c r="I9" s="3">
        <f>'2B'!L38</f>
        <v>654.6630196891233</v>
      </c>
      <c r="J9" s="3">
        <f t="shared" si="2"/>
        <v>1.8292653879525578</v>
      </c>
      <c r="L9" s="3">
        <f>AVERAGE('3B'!$J8:$J38) + Calibration!$C$11</f>
        <v>403.83254891745059</v>
      </c>
      <c r="M9" s="3">
        <f>'3B'!K38</f>
        <v>1166.6457528203803</v>
      </c>
      <c r="N9" s="3">
        <f>'3B'!L38</f>
        <v>657.34257292401855</v>
      </c>
      <c r="O9" s="3">
        <f t="shared" si="3"/>
        <v>4.3200928972829837</v>
      </c>
      <c r="Q9" s="3">
        <f>AVERAGE('4B'!$K152:$K182) + Calibration!$C$11</f>
        <v>385.96366793907231</v>
      </c>
      <c r="R9" s="3">
        <f>'4B'!L182</f>
        <v>2009.8019379580198</v>
      </c>
      <c r="S9" s="3">
        <f>'4B'!M182</f>
        <v>640.19343634307882</v>
      </c>
      <c r="T9" s="3">
        <f t="shared" si="4"/>
        <v>9.1963958420649483</v>
      </c>
    </row>
    <row r="10" spans="1:20" x14ac:dyDescent="0.25">
      <c r="A10" s="3">
        <f t="shared" si="0"/>
        <v>3.0833333333333344</v>
      </c>
      <c r="B10" s="3">
        <f>AVERAGE('1B'!$J9:$J39) + Calibration!$C$11</f>
        <v>402.7462846161809</v>
      </c>
      <c r="C10" s="2">
        <f>'1B'!K39</f>
        <v>788.68198205745318</v>
      </c>
      <c r="D10" s="2">
        <f>'1B'!L39</f>
        <v>679.14999737691483</v>
      </c>
      <c r="E10" s="3">
        <f t="shared" si="1"/>
        <v>2.1856963890941792</v>
      </c>
      <c r="G10" s="3">
        <f>AVERAGE('2B'!$J9:$J39) + Calibration!$C$11</f>
        <v>391.60865895373098</v>
      </c>
      <c r="H10" s="3">
        <f>'2B'!K39</f>
        <v>689.4775947164901</v>
      </c>
      <c r="I10" s="3">
        <f>'2B'!L39</f>
        <v>653.79732199716216</v>
      </c>
      <c r="J10" s="3">
        <f t="shared" si="2"/>
        <v>1.6869417927297561</v>
      </c>
      <c r="L10" s="3">
        <f>AVERAGE('3B'!$J9:$J39) + Calibration!$C$11</f>
        <v>404.05613188335519</v>
      </c>
      <c r="M10" s="3">
        <f>'3B'!K39</f>
        <v>847.6705478108214</v>
      </c>
      <c r="N10" s="3">
        <f>'3B'!L39</f>
        <v>655.32261026864592</v>
      </c>
      <c r="O10" s="3">
        <f t="shared" si="3"/>
        <v>2.512352273892287</v>
      </c>
      <c r="Q10" s="3">
        <f>AVERAGE('4B'!$K153:$K183) + Calibration!$C$11</f>
        <v>385.50462952239252</v>
      </c>
      <c r="R10" s="3">
        <f>'4B'!L183</f>
        <v>1445.6884391657361</v>
      </c>
      <c r="S10" s="3">
        <f>'4B'!M183</f>
        <v>637.10162353702106</v>
      </c>
      <c r="T10" s="3">
        <f t="shared" si="4"/>
        <v>6.0042124630520348</v>
      </c>
    </row>
    <row r="11" spans="1:20" x14ac:dyDescent="0.25">
      <c r="A11" s="3">
        <f t="shared" si="0"/>
        <v>3.1666666666666679</v>
      </c>
      <c r="B11" s="3">
        <f>AVERAGE('1B'!$J10:$J40) + Calibration!$C$11</f>
        <v>403.77318669095979</v>
      </c>
      <c r="C11" s="2">
        <f>'1B'!K40</f>
        <v>773.34815418117148</v>
      </c>
      <c r="D11" s="2">
        <f>'1B'!L40</f>
        <v>680.26303019962563</v>
      </c>
      <c r="E11" s="3">
        <f t="shared" si="1"/>
        <v>2.0930395330063338</v>
      </c>
      <c r="G11" s="3">
        <f>AVERAGE('2B'!$J10:$J40) + Calibration!$C$11</f>
        <v>391.01111685351748</v>
      </c>
      <c r="H11" s="3">
        <f>'2B'!K40</f>
        <v>673.73920963445175</v>
      </c>
      <c r="I11" s="3">
        <f>'2B'!L40</f>
        <v>651.9834623318385</v>
      </c>
      <c r="J11" s="3">
        <f t="shared" si="2"/>
        <v>1.6011936070796005</v>
      </c>
      <c r="L11" s="3">
        <f>AVERAGE('3B'!$J10:$J40) + Calibration!$C$11</f>
        <v>404.18474209331242</v>
      </c>
      <c r="M11" s="3">
        <f>'3B'!K40</f>
        <v>1324.8387059147115</v>
      </c>
      <c r="N11" s="3">
        <f>'3B'!L40</f>
        <v>654.45691257668477</v>
      </c>
      <c r="O11" s="3">
        <f t="shared" si="3"/>
        <v>5.2140034147421179</v>
      </c>
      <c r="Q11" s="3">
        <f>AVERAGE('4B'!$K154:$K184) + Calibration!$C$11</f>
        <v>385.13067177311461</v>
      </c>
      <c r="R11" s="3">
        <f>'4B'!L184</f>
        <v>1359.3498392083789</v>
      </c>
      <c r="S11" s="3">
        <f>'4B'!M184</f>
        <v>637.30772652707003</v>
      </c>
      <c r="T11" s="3">
        <f t="shared" si="4"/>
        <v>5.5173629456073225</v>
      </c>
    </row>
    <row r="12" spans="1:20" x14ac:dyDescent="0.25">
      <c r="A12" s="3">
        <f t="shared" si="0"/>
        <v>3.2500000000000013</v>
      </c>
      <c r="B12" s="3">
        <f>AVERAGE('1B'!$J11:$J41) + Calibration!$C$11</f>
        <v>404.74666555174514</v>
      </c>
      <c r="C12" s="2">
        <f>'1B'!K41</f>
        <v>771.40615983622308</v>
      </c>
      <c r="D12" s="2">
        <f>'1B'!L41</f>
        <v>680.05692720957666</v>
      </c>
      <c r="E12" s="3">
        <f t="shared" si="1"/>
        <v>2.0765281314943169</v>
      </c>
      <c r="G12" s="3">
        <f>AVERAGE('2B'!$J11:$J41) + Calibration!$C$11</f>
        <v>390.37004521074846</v>
      </c>
      <c r="H12" s="3">
        <f>'2B'!K41</f>
        <v>761.12966722765816</v>
      </c>
      <c r="I12" s="3">
        <f>'2B'!L41</f>
        <v>651.77735934178952</v>
      </c>
      <c r="J12" s="3">
        <f t="shared" si="2"/>
        <v>2.0997486691098217</v>
      </c>
      <c r="L12" s="3">
        <f>AVERAGE('3B'!$J11:$J41) + Calibration!$C$11</f>
        <v>404.29158733413038</v>
      </c>
      <c r="M12" s="3">
        <f>'3B'!K41</f>
        <v>2007.2127402835056</v>
      </c>
      <c r="N12" s="3">
        <f>'3B'!L41</f>
        <v>654.45691257668477</v>
      </c>
      <c r="O12" s="3">
        <f t="shared" si="3"/>
        <v>9.0779344829516688</v>
      </c>
      <c r="Q12" s="3">
        <f>AVERAGE('4B'!$K155:$K185) + Calibration!$C$11</f>
        <v>384.71318428341959</v>
      </c>
      <c r="R12" s="3">
        <f>'4B'!L185</f>
        <v>1773.8476668528363</v>
      </c>
      <c r="S12" s="3">
        <f>'4B'!M185</f>
        <v>636.64818541622242</v>
      </c>
      <c r="T12" s="3">
        <f t="shared" si="4"/>
        <v>7.8671816125021872</v>
      </c>
    </row>
    <row r="13" spans="1:20" x14ac:dyDescent="0.25">
      <c r="A13" s="3">
        <f t="shared" si="0"/>
        <v>3.3333333333333348</v>
      </c>
      <c r="B13" s="3">
        <f>AVERAGE('1B'!$J12:$J42) + Calibration!$C$11</f>
        <v>405.51634740447128</v>
      </c>
      <c r="C13" s="2">
        <f>'1B'!K42</f>
        <v>762.2220845625634</v>
      </c>
      <c r="D13" s="2">
        <f>'1B'!L42</f>
        <v>679.39733250766449</v>
      </c>
      <c r="E13" s="3">
        <f t="shared" si="1"/>
        <v>2.0201563287476367</v>
      </c>
      <c r="G13" s="3">
        <f>AVERAGE('2B'!$J12:$J42) + Calibration!$C$11</f>
        <v>389.5588126288992</v>
      </c>
      <c r="H13" s="3">
        <f>'2B'!K42</f>
        <v>697.32655393531684</v>
      </c>
      <c r="I13" s="3">
        <f>'2B'!L42</f>
        <v>651.57120276067587</v>
      </c>
      <c r="J13" s="3">
        <f t="shared" si="2"/>
        <v>1.7430023843686318</v>
      </c>
      <c r="L13" s="3">
        <f>AVERAGE('3B'!$J12:$J42) + Calibration!$C$11</f>
        <v>404.25993007858381</v>
      </c>
      <c r="M13" s="3">
        <f>'3B'!K42</f>
        <v>1125.7825862982852</v>
      </c>
      <c r="N13" s="3">
        <f>'3B'!L42</f>
        <v>656.68298234449583</v>
      </c>
      <c r="O13" s="3">
        <f t="shared" si="3"/>
        <v>4.0862492762515652</v>
      </c>
      <c r="Q13" s="3">
        <f>AVERAGE('4B'!$K156:$K186) + Calibration!$C$11</f>
        <v>384.31746156500225</v>
      </c>
      <c r="R13" s="3">
        <f>'4B'!L186</f>
        <v>1750.0176278778986</v>
      </c>
      <c r="S13" s="3">
        <f>'4B'!M186</f>
        <v>636.19469370435922</v>
      </c>
      <c r="T13" s="3">
        <f t="shared" si="4"/>
        <v>7.7344644247365704</v>
      </c>
    </row>
    <row r="14" spans="1:20" x14ac:dyDescent="0.25">
      <c r="A14" s="3">
        <f t="shared" si="0"/>
        <v>3.4166666666666683</v>
      </c>
      <c r="B14" s="3">
        <f>AVERAGE('1B'!$J13:$J43) + Calibration!$C$11</f>
        <v>406.24249951678041</v>
      </c>
      <c r="C14" s="2">
        <f>'1B'!K43</f>
        <v>758.29758067801845</v>
      </c>
      <c r="D14" s="2">
        <f>'1B'!L43</f>
        <v>679.39733250766449</v>
      </c>
      <c r="E14" s="3">
        <f t="shared" si="1"/>
        <v>1.9938179462485937</v>
      </c>
      <c r="G14" s="3">
        <f>AVERAGE('2B'!$J13:$J43) + Calibration!$C$11</f>
        <v>388.92763445970684</v>
      </c>
      <c r="H14" s="3">
        <f>'2B'!K43</f>
        <v>700.84645206384175</v>
      </c>
      <c r="I14" s="3">
        <f>'2B'!L43</f>
        <v>651.9834623318385</v>
      </c>
      <c r="J14" s="3">
        <f t="shared" si="2"/>
        <v>1.7665114625257663</v>
      </c>
      <c r="L14" s="3">
        <f>AVERAGE('3B'!$J13:$J43) + Calibration!$C$11</f>
        <v>404.25993007858381</v>
      </c>
      <c r="M14" s="3">
        <f>'3B'!K43</f>
        <v>945.53977459254349</v>
      </c>
      <c r="N14" s="3">
        <f>'3B'!L43</f>
        <v>654.20952797726</v>
      </c>
      <c r="O14" s="3">
        <f t="shared" si="3"/>
        <v>3.0654676659539852</v>
      </c>
      <c r="Q14" s="3">
        <f>AVERAGE('4B'!$K157:$K187) + Calibration!$C$11</f>
        <v>383.97713869753386</v>
      </c>
      <c r="R14" s="3">
        <f>'4B'!L187</f>
        <v>1751.1099521581325</v>
      </c>
      <c r="S14" s="3">
        <f>'4B'!M187</f>
        <v>635.7412555835607</v>
      </c>
      <c r="T14" s="3">
        <f t="shared" si="4"/>
        <v>7.7425780346418991</v>
      </c>
    </row>
    <row r="15" spans="1:20" x14ac:dyDescent="0.25">
      <c r="A15" s="3">
        <f t="shared" si="0"/>
        <v>3.5000000000000018</v>
      </c>
      <c r="B15" s="3">
        <f>AVERAGE('1B'!$J14:$J44) + Calibration!$C$11</f>
        <v>406.99041541105959</v>
      </c>
      <c r="C15" s="2">
        <f>'1B'!K44</f>
        <v>760.0372984430162</v>
      </c>
      <c r="D15" s="2">
        <f>'1B'!L44</f>
        <v>680.05692720957666</v>
      </c>
      <c r="E15" s="3">
        <f t="shared" si="1"/>
        <v>1.9994348865365708</v>
      </c>
      <c r="G15" s="3">
        <f>AVERAGE('2B'!$J14:$J44) + Calibration!$C$11</f>
        <v>388.43693760031124</v>
      </c>
      <c r="H15" s="3">
        <f>'2B'!K44</f>
        <v>697.9739029156724</v>
      </c>
      <c r="I15" s="3">
        <f>'2B'!L44</f>
        <v>653.0964951545493</v>
      </c>
      <c r="J15" s="3">
        <f t="shared" si="2"/>
        <v>1.7530221533443562</v>
      </c>
      <c r="L15" s="3">
        <f>AVERAGE('3B'!$J14:$J44) + Calibration!$C$11</f>
        <v>404.01260214293825</v>
      </c>
      <c r="M15" s="3">
        <f>'3B'!K44</f>
        <v>1049.3159662481442</v>
      </c>
      <c r="N15" s="3">
        <f>'3B'!L44</f>
        <v>653.34383028529885</v>
      </c>
      <c r="O15" s="3">
        <f t="shared" si="3"/>
        <v>3.6545912755575056</v>
      </c>
      <c r="Q15" s="3">
        <f>AVERAGE('4B'!$K158:$K188) + Calibration!$C$11</f>
        <v>383.56163021913267</v>
      </c>
      <c r="R15" s="3">
        <f>'4B'!L188</f>
        <v>1939.6873511363067</v>
      </c>
      <c r="S15" s="3">
        <f>'4B'!M188</f>
        <v>634.87555789159944</v>
      </c>
      <c r="T15" s="3">
        <f t="shared" si="4"/>
        <v>8.8129146687779656</v>
      </c>
    </row>
    <row r="16" spans="1:20" x14ac:dyDescent="0.25">
      <c r="A16" s="3">
        <f t="shared" si="0"/>
        <v>3.5833333333333353</v>
      </c>
      <c r="B16" s="3">
        <f>AVERAGE('1B'!$J15:$J45) + Calibration!$C$11</f>
        <v>407.9084932337268</v>
      </c>
      <c r="C16" s="2">
        <f>'1B'!K45</f>
        <v>760.0372984430162</v>
      </c>
      <c r="D16" s="2">
        <f>'1B'!L45</f>
        <v>679.85082009713813</v>
      </c>
      <c r="E16" s="3">
        <f t="shared" si="1"/>
        <v>1.99423547276061</v>
      </c>
      <c r="G16" s="3">
        <f>AVERAGE('2B'!$J15:$J45) + Calibration!$C$11</f>
        <v>388.00955643917803</v>
      </c>
      <c r="H16" s="3">
        <f>'2B'!K45</f>
        <v>693.84711840532145</v>
      </c>
      <c r="I16" s="3">
        <f>'2B'!L45</f>
        <v>653.0964951545493</v>
      </c>
      <c r="J16" s="3">
        <f t="shared" si="2"/>
        <v>1.7320710659072616</v>
      </c>
      <c r="L16" s="3">
        <f>AVERAGE('3B'!$J15:$J45) + Calibration!$C$11</f>
        <v>403.468482069549</v>
      </c>
      <c r="M16" s="3">
        <f>'3B'!K45</f>
        <v>1599.0668487669498</v>
      </c>
      <c r="N16" s="3">
        <f>'3B'!L45</f>
        <v>656.22954010130775</v>
      </c>
      <c r="O16" s="3">
        <f t="shared" si="3"/>
        <v>6.7711151112033603</v>
      </c>
      <c r="Q16" s="3">
        <f>AVERAGE('4B'!$K159:$K189) + Calibration!$C$11</f>
        <v>383.30441118424915</v>
      </c>
      <c r="R16" s="3">
        <f>'4B'!L189</f>
        <v>2006.7676719289559</v>
      </c>
      <c r="S16" s="3">
        <f>'4B'!M189</f>
        <v>633.06169822627589</v>
      </c>
      <c r="T16" s="3">
        <f t="shared" si="4"/>
        <v>9.1942720260458053</v>
      </c>
    </row>
    <row r="17" spans="1:20" x14ac:dyDescent="0.25">
      <c r="A17" s="3">
        <f t="shared" si="0"/>
        <v>3.6666666666666687</v>
      </c>
      <c r="B17" s="3">
        <f>AVERAGE('1B'!$J16:$J46) + Calibration!$C$11</f>
        <v>408.99870962173719</v>
      </c>
      <c r="C17" s="2">
        <f>'1B'!K46</f>
        <v>779.49786227938557</v>
      </c>
      <c r="D17" s="2">
        <f>'1B'!L46</f>
        <v>678.28429968495368</v>
      </c>
      <c r="E17" s="3">
        <f t="shared" si="1"/>
        <v>2.0982735349313</v>
      </c>
      <c r="G17" s="3">
        <f>AVERAGE('2B'!$J16:$J46) + Calibration!$C$11</f>
        <v>387.8611602713753</v>
      </c>
      <c r="H17" s="3">
        <f>'2B'!K46</f>
        <v>738.39200108321791</v>
      </c>
      <c r="I17" s="3">
        <f>'2B'!L46</f>
        <v>654.45691257668477</v>
      </c>
      <c r="J17" s="3">
        <f t="shared" si="2"/>
        <v>1.9851856102147076</v>
      </c>
      <c r="L17" s="3">
        <f>AVERAGE('3B'!$J16:$J46) + Calibration!$C$11</f>
        <v>402.84917519805771</v>
      </c>
      <c r="M17" s="3">
        <f>'3B'!K46</f>
        <v>2007.2127402835056</v>
      </c>
      <c r="N17" s="3">
        <f>'3B'!L46</f>
        <v>660.47556840210177</v>
      </c>
      <c r="O17" s="3">
        <f t="shared" si="3"/>
        <v>9.086103395592561</v>
      </c>
      <c r="Q17" s="3">
        <f>AVERAGE('4B'!$K160:$K190) + Calibration!$C$11</f>
        <v>383.02740500435095</v>
      </c>
      <c r="R17" s="3">
        <f>'4B'!L190</f>
        <v>2006.9698514083802</v>
      </c>
      <c r="S17" s="3">
        <f>'4B'!M190</f>
        <v>633.96862805893772</v>
      </c>
      <c r="T17" s="3">
        <f t="shared" si="4"/>
        <v>9.1969858314082806</v>
      </c>
    </row>
    <row r="18" spans="1:20" x14ac:dyDescent="0.25">
      <c r="A18" s="3">
        <f t="shared" si="0"/>
        <v>3.7500000000000022</v>
      </c>
      <c r="B18" s="3">
        <f>AVERAGE('1B'!$J17:$J47) + Calibration!$C$11</f>
        <v>410.24721683829637</v>
      </c>
      <c r="C18" s="2">
        <f>'1B'!K47</f>
        <v>769.66644207122545</v>
      </c>
      <c r="D18" s="2">
        <f>'1B'!L47</f>
        <v>676.92393173149333</v>
      </c>
      <c r="E18" s="3">
        <f t="shared" si="1"/>
        <v>2.0355238138658636</v>
      </c>
      <c r="G18" s="3">
        <f>AVERAGE('2B'!$J17:$J47) + Calibration!$C$11</f>
        <v>387.80773824455105</v>
      </c>
      <c r="H18" s="3">
        <f>'2B'!K47</f>
        <v>1095.6410252437126</v>
      </c>
      <c r="I18" s="3">
        <f>'2B'!L47</f>
        <v>653.79732199716216</v>
      </c>
      <c r="J18" s="3">
        <f t="shared" si="2"/>
        <v>4.0087213225725362</v>
      </c>
      <c r="L18" s="3">
        <f>AVERAGE('3B'!$J17:$J47) + Calibration!$C$11</f>
        <v>402.3347357432599</v>
      </c>
      <c r="M18" s="3">
        <f>'3B'!K47</f>
        <v>2006.9698514083802</v>
      </c>
      <c r="N18" s="3">
        <f>'3B'!L47</f>
        <v>661.34126609406303</v>
      </c>
      <c r="O18" s="3">
        <f t="shared" si="3"/>
        <v>9.087641286814808</v>
      </c>
      <c r="Q18" s="3">
        <f>AVERAGE('4B'!$K161:$K191) + Calibration!$C$11</f>
        <v>382.84735059169395</v>
      </c>
      <c r="R18" s="3">
        <f>'4B'!L191</f>
        <v>2007.4149197629297</v>
      </c>
      <c r="S18" s="3">
        <f>'4B'!M191</f>
        <v>632.19600053431475</v>
      </c>
      <c r="T18" s="3">
        <f t="shared" si="4"/>
        <v>9.2005261325104666</v>
      </c>
    </row>
    <row r="19" spans="1:20" x14ac:dyDescent="0.25">
      <c r="A19" s="3">
        <f t="shared" si="0"/>
        <v>3.8333333333333357</v>
      </c>
      <c r="B19" s="3">
        <f>AVERAGE('1B'!$J18:$J48) + Calibration!$C$11</f>
        <v>411.33545540218239</v>
      </c>
      <c r="C19" s="2">
        <f>'1B'!K48</f>
        <v>741.91185066147966</v>
      </c>
      <c r="D19" s="2">
        <f>'1B'!L48</f>
        <v>675.8108494401074</v>
      </c>
      <c r="E19" s="3">
        <f t="shared" si="1"/>
        <v>1.872176215437974</v>
      </c>
      <c r="G19" s="3">
        <f>AVERAGE('2B'!$J18:$J48) + Calibration!$C$11</f>
        <v>387.79784477097445</v>
      </c>
      <c r="H19" s="3">
        <f>'2B'!K48</f>
        <v>1022.6537436230403</v>
      </c>
      <c r="I19" s="3">
        <f>'2B'!L48</f>
        <v>653.79732199716216</v>
      </c>
      <c r="J19" s="3">
        <f t="shared" si="2"/>
        <v>3.595423421351819</v>
      </c>
      <c r="L19" s="3">
        <f>AVERAGE('3B'!$J18:$J48) + Calibration!$C$11</f>
        <v>401.76687307446838</v>
      </c>
      <c r="M19" s="3">
        <f>'3B'!K48</f>
        <v>1389.9364686175011</v>
      </c>
      <c r="N19" s="3">
        <f>'3B'!L48</f>
        <v>657.79601516720663</v>
      </c>
      <c r="O19" s="3">
        <f t="shared" si="3"/>
        <v>5.5963693721794785</v>
      </c>
      <c r="Q19" s="3">
        <f>AVERAGE('4B'!$K162:$K192) + Calibration!$C$11</f>
        <v>382.81569214897803</v>
      </c>
      <c r="R19" s="3">
        <f>'4B'!L192</f>
        <v>2006.9698514083802</v>
      </c>
      <c r="S19" s="3">
        <f>'4B'!M192</f>
        <v>631.08291824292883</v>
      </c>
      <c r="T19" s="3">
        <f t="shared" si="4"/>
        <v>9.19818483949844</v>
      </c>
    </row>
    <row r="20" spans="1:20" x14ac:dyDescent="0.25">
      <c r="A20" s="3">
        <f t="shared" si="0"/>
        <v>3.9166666666666692</v>
      </c>
      <c r="B20" s="3">
        <f>AVERAGE('1B'!$J19:$J49) + Calibration!$C$11</f>
        <v>412.30893426296774</v>
      </c>
      <c r="C20" s="2">
        <f>'1B'!K49</f>
        <v>752.39061984999546</v>
      </c>
      <c r="D20" s="2">
        <f>'1B'!L49</f>
        <v>674.69781661739671</v>
      </c>
      <c r="E20" s="3">
        <f t="shared" si="1"/>
        <v>1.926008185075283</v>
      </c>
      <c r="G20" s="3">
        <f>AVERAGE('2B'!$J19:$J49) + Calibration!$C$11</f>
        <v>387.79784477097451</v>
      </c>
      <c r="H20" s="3">
        <f>'2B'!K49</f>
        <v>1019.8216570734005</v>
      </c>
      <c r="I20" s="3">
        <f>'2B'!L49</f>
        <v>654.20952797726</v>
      </c>
      <c r="J20" s="3">
        <f t="shared" si="2"/>
        <v>3.5793842692697759</v>
      </c>
      <c r="L20" s="3">
        <f>AVERAGE('3B'!$J19:$J49) + Calibration!$C$11</f>
        <v>401.28606869934157</v>
      </c>
      <c r="M20" s="3">
        <f>'3B'!K49</f>
        <v>1478.0147377895928</v>
      </c>
      <c r="N20" s="3">
        <f>'3B'!L49</f>
        <v>657.79601516720663</v>
      </c>
      <c r="O20" s="3">
        <f t="shared" si="3"/>
        <v>6.0979121124779079</v>
      </c>
      <c r="Q20" s="3">
        <f>AVERAGE('4B'!$K163:$K193) + Calibration!$C$11</f>
        <v>382.70884671029864</v>
      </c>
      <c r="R20" s="3">
        <f>'4B'!L193</f>
        <v>2006.5247830538308</v>
      </c>
      <c r="S20" s="3">
        <f>'4B'!M193</f>
        <v>629.96988542021813</v>
      </c>
      <c r="T20" s="3">
        <f t="shared" si="4"/>
        <v>9.1962693582127564</v>
      </c>
    </row>
    <row r="21" spans="1:20" x14ac:dyDescent="0.25">
      <c r="A21" s="3">
        <f t="shared" si="0"/>
        <v>4.0000000000000027</v>
      </c>
      <c r="B21" s="3">
        <f>AVERAGE('1B'!$J20:$J50) + Calibration!$C$11</f>
        <v>413.21711861205836</v>
      </c>
      <c r="C21" s="2">
        <f>'1B'!K50</f>
        <v>743.20654457633566</v>
      </c>
      <c r="D21" s="2">
        <f>'1B'!L50</f>
        <v>670.49296686623859</v>
      </c>
      <c r="E21" s="3">
        <f t="shared" si="1"/>
        <v>1.8688519915396924</v>
      </c>
      <c r="G21" s="3">
        <f>AVERAGE('2B'!$J20:$J50) + Calibration!$C$11</f>
        <v>388.10650820641928</v>
      </c>
      <c r="H21" s="3">
        <f>'2B'!K50</f>
        <v>977.66388969112074</v>
      </c>
      <c r="I21" s="3">
        <f>'2B'!L50</f>
        <v>657.54868003645697</v>
      </c>
      <c r="J21" s="3">
        <f t="shared" si="2"/>
        <v>3.3388811877683748</v>
      </c>
      <c r="L21" s="3">
        <f>AVERAGE('3B'!$J20:$J50) + Calibration!$C$11</f>
        <v>400.92200303860926</v>
      </c>
      <c r="M21" s="3">
        <f>'3B'!K50</f>
        <v>2006.9698514083802</v>
      </c>
      <c r="N21" s="3">
        <f>'3B'!L50</f>
        <v>658.24950275668027</v>
      </c>
      <c r="O21" s="3">
        <f t="shared" si="3"/>
        <v>9.0956421138742947</v>
      </c>
      <c r="Q21" s="3">
        <f>AVERAGE('4B'!$K164:$K194) + Calibration!$C$11</f>
        <v>382.30125269418022</v>
      </c>
      <c r="R21" s="3">
        <f>'4B'!L194</f>
        <v>2007.2127402835056</v>
      </c>
      <c r="S21" s="3">
        <f>'4B'!M194</f>
        <v>631.53640995479202</v>
      </c>
      <c r="T21" s="3">
        <f t="shared" si="4"/>
        <v>9.2024738695286921</v>
      </c>
    </row>
    <row r="22" spans="1:20" x14ac:dyDescent="0.25">
      <c r="A22" s="3">
        <f t="shared" si="0"/>
        <v>4.0833333333333357</v>
      </c>
      <c r="B22" s="3">
        <f>AVERAGE('1B'!$J21:$J51) + Calibration!$C$11</f>
        <v>414.05209497647922</v>
      </c>
      <c r="C22" s="2">
        <f>'1B'!K51</f>
        <v>735.1148421331734</v>
      </c>
      <c r="D22" s="2">
        <f>'1B'!L51</f>
        <v>671.15256156815076</v>
      </c>
      <c r="E22" s="3">
        <f t="shared" si="1"/>
        <v>1.8182969126348523</v>
      </c>
      <c r="G22" s="3">
        <f>AVERAGE('2B'!$J21:$J51) + Calibration!$C$11</f>
        <v>388.32019888591668</v>
      </c>
      <c r="H22" s="3">
        <f>'2B'!K51</f>
        <v>936.35565481447588</v>
      </c>
      <c r="I22" s="3">
        <f>'2B'!L51</f>
        <v>657.79601516720663</v>
      </c>
      <c r="J22" s="3">
        <f t="shared" si="2"/>
        <v>3.1037271883897417</v>
      </c>
      <c r="L22" s="3">
        <f>AVERAGE('3B'!$J21:$J51) + Calibration!$C$11</f>
        <v>400.61333980102603</v>
      </c>
      <c r="M22" s="3">
        <f>'3B'!K51</f>
        <v>1355.8704036783836</v>
      </c>
      <c r="N22" s="3">
        <f>'3B'!L51</f>
        <v>658.24950275668027</v>
      </c>
      <c r="O22" s="3">
        <f t="shared" si="3"/>
        <v>5.4099735500398047</v>
      </c>
      <c r="Q22" s="3">
        <f>AVERAGE('4B'!$K165:$K195) + Calibration!$C$11</f>
        <v>382.07569091484334</v>
      </c>
      <c r="R22" s="3">
        <f>'4B'!L195</f>
        <v>2007.4149197629297</v>
      </c>
      <c r="S22" s="3">
        <f>'4B'!M195</f>
        <v>634.17473104898659</v>
      </c>
      <c r="T22" s="3">
        <f t="shared" si="4"/>
        <v>9.2048963262512462</v>
      </c>
    </row>
    <row r="23" spans="1:20" x14ac:dyDescent="0.25">
      <c r="A23" s="3">
        <f t="shared" si="0"/>
        <v>4.1666666666666687</v>
      </c>
      <c r="B23" s="3">
        <f>AVERAGE('1B'!$J22:$J52) + Calibration!$C$11</f>
        <v>414.61797843611527</v>
      </c>
      <c r="C23" s="2">
        <f>'1B'!K52</f>
        <v>740.8194818768377</v>
      </c>
      <c r="D23" s="2">
        <f>'1B'!L52</f>
        <v>669.58603703357664</v>
      </c>
      <c r="E23" s="3">
        <f t="shared" si="1"/>
        <v>1.8473995873262619</v>
      </c>
      <c r="G23" s="3">
        <f>AVERAGE('2B'!$J22:$J52) + Calibration!$C$11</f>
        <v>388.63084232196309</v>
      </c>
      <c r="H23" s="3">
        <f>'2B'!K52</f>
        <v>983.32806279040017</v>
      </c>
      <c r="I23" s="3">
        <f>'2B'!L52</f>
        <v>659.11520044864142</v>
      </c>
      <c r="J23" s="3">
        <f t="shared" si="2"/>
        <v>3.367989994188092</v>
      </c>
      <c r="L23" s="3">
        <f>AVERAGE('3B'!$J22:$J52) + Calibration!$C$11</f>
        <v>400.33633381898943</v>
      </c>
      <c r="M23" s="3">
        <f>'3B'!K52</f>
        <v>1271.7570564849584</v>
      </c>
      <c r="N23" s="3">
        <f>'3B'!L52</f>
        <v>656.68298234449583</v>
      </c>
      <c r="O23" s="3">
        <f t="shared" si="3"/>
        <v>4.9351773871674052</v>
      </c>
      <c r="Q23" s="3">
        <f>AVERAGE('4B'!$K166:$K196) + Calibration!$C$11</f>
        <v>381.74526152095149</v>
      </c>
      <c r="R23" s="3">
        <f>'4B'!L196</f>
        <v>2003.9355853793161</v>
      </c>
      <c r="S23" s="3">
        <f>'4B'!M196</f>
        <v>633.06169822627589</v>
      </c>
      <c r="T23" s="3">
        <f t="shared" si="4"/>
        <v>9.1870629143350477</v>
      </c>
    </row>
    <row r="24" spans="1:20" x14ac:dyDescent="0.25">
      <c r="A24" s="3">
        <f t="shared" si="0"/>
        <v>4.2500000000000018</v>
      </c>
      <c r="B24" s="3">
        <f>AVERAGE('1B'!$J23:$J53) + Calibration!$C$11</f>
        <v>414.906857100884</v>
      </c>
      <c r="C24" s="2">
        <f>'1B'!K53</f>
        <v>723.34137902980171</v>
      </c>
      <c r="D24" s="2">
        <f>'1B'!L53</f>
        <v>670.24563173548893</v>
      </c>
      <c r="E24" s="3">
        <f t="shared" si="1"/>
        <v>1.7467786092905002</v>
      </c>
      <c r="G24" s="3">
        <f>AVERAGE('2B'!$J23:$J53) + Calibration!$C$11</f>
        <v>389.13143146776599</v>
      </c>
      <c r="H24" s="3">
        <f>'2B'!K53</f>
        <v>1184.3666433961598</v>
      </c>
      <c r="I24" s="3">
        <f>'2B'!L53</f>
        <v>659.7747951505537</v>
      </c>
      <c r="J24" s="3">
        <f t="shared" si="2"/>
        <v>4.5037107028870453</v>
      </c>
      <c r="L24" s="3">
        <f>AVERAGE('3B'!$J23:$J53) + Calibration!$C$11</f>
        <v>400.34820630385985</v>
      </c>
      <c r="M24" s="3">
        <f>'3B'!K53</f>
        <v>1472.997913670669</v>
      </c>
      <c r="N24" s="3">
        <f>'3B'!L53</f>
        <v>656.68298234449583</v>
      </c>
      <c r="O24" s="3">
        <f t="shared" si="3"/>
        <v>6.0748114457883817</v>
      </c>
      <c r="Q24" s="3">
        <f>AVERAGE('4B'!$K167:$K197) + Calibration!$C$11</f>
        <v>381.29611677570989</v>
      </c>
      <c r="R24" s="3">
        <f>'4B'!L197</f>
        <v>2006.9698514083802</v>
      </c>
      <c r="S24" s="3">
        <f>'4B'!M197</f>
        <v>633.06169822627589</v>
      </c>
      <c r="T24" s="3">
        <f t="shared" si="4"/>
        <v>9.2067907560496405</v>
      </c>
    </row>
    <row r="25" spans="1:20" x14ac:dyDescent="0.25">
      <c r="A25" s="3">
        <f t="shared" si="0"/>
        <v>4.3333333333333348</v>
      </c>
      <c r="B25" s="3">
        <f>AVERAGE('1B'!$J24:$J54) + Calibration!$C$11</f>
        <v>414.80001186006615</v>
      </c>
      <c r="C25" s="2">
        <f>'1B'!K54</f>
        <v>731.19033824862845</v>
      </c>
      <c r="D25" s="2">
        <f>'1B'!L54</f>
        <v>670.69911932496257</v>
      </c>
      <c r="E25" s="3">
        <f t="shared" si="1"/>
        <v>1.7918352681978578</v>
      </c>
      <c r="G25" s="3">
        <f>AVERAGE('2B'!$J24:$J54) + Calibration!$C$11</f>
        <v>389.75073833925723</v>
      </c>
      <c r="H25" s="3">
        <f>'2B'!K54</f>
        <v>987.252566674945</v>
      </c>
      <c r="I25" s="3">
        <f>'2B'!L54</f>
        <v>659.56863856944005</v>
      </c>
      <c r="J25" s="3">
        <f t="shared" si="2"/>
        <v>3.3838735243432883</v>
      </c>
      <c r="L25" s="3">
        <f>AVERAGE('3B'!$J24:$J54) + Calibration!$C$11</f>
        <v>400.25125453661855</v>
      </c>
      <c r="M25" s="3">
        <f>'3B'!K54</f>
        <v>1381.6424855485327</v>
      </c>
      <c r="N25" s="3">
        <f>'3B'!L54</f>
        <v>658.45560574672925</v>
      </c>
      <c r="O25" s="3">
        <f t="shared" si="3"/>
        <v>5.5579809904416519</v>
      </c>
      <c r="Q25" s="3">
        <f>AVERAGE('4B'!$K168:$K198) + Calibration!$C$11</f>
        <v>380.93403012627158</v>
      </c>
      <c r="R25" s="3">
        <f>'4B'!L198</f>
        <v>2007.6172974892622</v>
      </c>
      <c r="S25" s="3">
        <f>'4B'!M198</f>
        <v>637.76121823893322</v>
      </c>
      <c r="T25" s="3">
        <f t="shared" si="4"/>
        <v>9.2125081127439348</v>
      </c>
    </row>
    <row r="26" spans="1:20" x14ac:dyDescent="0.25">
      <c r="A26" s="3">
        <f t="shared" si="0"/>
        <v>4.4166666666666679</v>
      </c>
      <c r="B26" s="3">
        <f>AVERAGE('1B'!$J25:$J55) + Calibration!$C$11</f>
        <v>414.67338066140275</v>
      </c>
      <c r="C26" s="2">
        <f>'1B'!K55</f>
        <v>742.55919964183533</v>
      </c>
      <c r="D26" s="2">
        <f>'1B'!L55</f>
        <v>670.90522643740121</v>
      </c>
      <c r="E26" s="3">
        <f t="shared" si="1"/>
        <v>1.8569384882821649</v>
      </c>
      <c r="G26" s="3">
        <f>AVERAGE('2B'!$J25:$J55) + Calibration!$C$11</f>
        <v>390.51844118068948</v>
      </c>
      <c r="H26" s="3">
        <f>'2B'!K55</f>
        <v>927.41432681100719</v>
      </c>
      <c r="I26" s="3">
        <f>'2B'!L55</f>
        <v>662.45434838544884</v>
      </c>
      <c r="J26" s="3">
        <f t="shared" si="2"/>
        <v>3.0406396877041324</v>
      </c>
      <c r="L26" s="3">
        <f>AVERAGE('3B'!$J25:$J55) + Calibration!$C$11</f>
        <v>400.17606655134716</v>
      </c>
      <c r="M26" s="3">
        <f>'3B'!K55</f>
        <v>2006.9698514083802</v>
      </c>
      <c r="N26" s="3">
        <f>'3B'!L55</f>
        <v>658.00216762593061</v>
      </c>
      <c r="O26" s="3">
        <f t="shared" si="3"/>
        <v>9.0998666276923004</v>
      </c>
      <c r="Q26" s="3">
        <f>AVERAGE('4B'!$K169:$K199) + Calibration!$C$11</f>
        <v>380.61349440381781</v>
      </c>
      <c r="R26" s="3">
        <f>'4B'!L199</f>
        <v>2007.2127402835056</v>
      </c>
      <c r="S26" s="3">
        <f>'4B'!M199</f>
        <v>636.64818541622242</v>
      </c>
      <c r="T26" s="3">
        <f t="shared" si="4"/>
        <v>9.2120322680530222</v>
      </c>
    </row>
    <row r="27" spans="1:20" x14ac:dyDescent="0.25">
      <c r="A27" s="3">
        <f t="shared" si="0"/>
        <v>4.5000000000000009</v>
      </c>
      <c r="B27" s="3">
        <f>AVERAGE('1B'!$J26:$J56) + Calibration!$C$11</f>
        <v>414.55664194700825</v>
      </c>
      <c r="C27" s="2">
        <f>'1B'!K56</f>
        <v>734.46749719867307</v>
      </c>
      <c r="D27" s="2">
        <f>'1B'!L56</f>
        <v>673.17252422352328</v>
      </c>
      <c r="E27" s="3">
        <f t="shared" si="1"/>
        <v>1.8117733233578261</v>
      </c>
      <c r="G27" s="3">
        <f>AVERAGE('2B'!$J26:$J56) + Calibration!$C$11</f>
        <v>391.10609079663419</v>
      </c>
      <c r="H27" s="3">
        <f>'2B'!K56</f>
        <v>932.63352461040813</v>
      </c>
      <c r="I27" s="3">
        <f>'2B'!L56</f>
        <v>664.92775328400955</v>
      </c>
      <c r="J27" s="3">
        <f t="shared" si="2"/>
        <v>3.0668698555989709</v>
      </c>
      <c r="L27" s="3">
        <f>AVERAGE('3B'!$J26:$J56) + Calibration!$C$11</f>
        <v>400.24136106304189</v>
      </c>
      <c r="M27" s="3">
        <f>'3B'!K56</f>
        <v>1184.7712006019167</v>
      </c>
      <c r="N27" s="3">
        <f>'3B'!L56</f>
        <v>662.90779062863703</v>
      </c>
      <c r="O27" s="3">
        <f t="shared" si="3"/>
        <v>4.4430822253173048</v>
      </c>
      <c r="Q27" s="3">
        <f>AVERAGE('4B'!$K170:$K200) + Calibration!$C$11</f>
        <v>380.443333662599</v>
      </c>
      <c r="R27" s="3">
        <f>'4B'!L200</f>
        <v>2006.5247830538308</v>
      </c>
      <c r="S27" s="3">
        <f>'4B'!M200</f>
        <v>638.87425106164403</v>
      </c>
      <c r="T27" s="3">
        <f t="shared" si="4"/>
        <v>9.20909979530534</v>
      </c>
    </row>
    <row r="28" spans="1:20" x14ac:dyDescent="0.25">
      <c r="A28" s="3">
        <f t="shared" si="0"/>
        <v>4.5833333333333339</v>
      </c>
      <c r="B28" s="3">
        <f>AVERAGE('1B'!$J27:$J57) + Calibration!$C$11</f>
        <v>414.26776328223951</v>
      </c>
      <c r="C28" s="2">
        <f>'1B'!K57</f>
        <v>718.32455491087785</v>
      </c>
      <c r="D28" s="2">
        <f>'1B'!L57</f>
        <v>672.26559439086157</v>
      </c>
      <c r="E28" s="3">
        <f t="shared" si="1"/>
        <v>1.7219859058085818</v>
      </c>
      <c r="G28" s="3">
        <f>AVERAGE('2B'!$J27:$J57) + Calibration!$C$11</f>
        <v>391.85400649305177</v>
      </c>
      <c r="H28" s="3">
        <f>'2B'!K57</f>
        <v>890.47566417345718</v>
      </c>
      <c r="I28" s="3">
        <f>'2B'!L57</f>
        <v>666.45304155549343</v>
      </c>
      <c r="J28" s="3">
        <f t="shared" si="2"/>
        <v>2.8238785993152549</v>
      </c>
      <c r="L28" s="3">
        <f>AVERAGE('3B'!$J27:$J57) + Calibration!$C$11</f>
        <v>400.41152200212224</v>
      </c>
      <c r="M28" s="3">
        <f>'3B'!K57</f>
        <v>1162.7212489358353</v>
      </c>
      <c r="N28" s="3">
        <f>'3B'!L57</f>
        <v>670.49296686623859</v>
      </c>
      <c r="O28" s="3">
        <f t="shared" si="3"/>
        <v>4.3172415212612671</v>
      </c>
      <c r="Q28" s="3">
        <f>AVERAGE('4B'!$K171:$K201) + Calibration!$C$11</f>
        <v>380.28306619709525</v>
      </c>
      <c r="R28" s="3">
        <f>'4B'!L201</f>
        <v>2006.9698514083802</v>
      </c>
      <c r="S28" s="3">
        <f>'4B'!M201</f>
        <v>641.10036617574065</v>
      </c>
      <c r="T28" s="3">
        <f t="shared" si="4"/>
        <v>9.2125280356180443</v>
      </c>
    </row>
    <row r="29" spans="1:20" x14ac:dyDescent="0.25">
      <c r="A29" s="3">
        <f t="shared" si="0"/>
        <v>4.666666666666667</v>
      </c>
      <c r="B29" s="3">
        <f>AVERAGE('1B'!$J28:$J58) + Calibration!$C$11</f>
        <v>414.43792402345832</v>
      </c>
      <c r="C29" s="2">
        <f>'1B'!K58</f>
        <v>701.04873268964786</v>
      </c>
      <c r="D29" s="2">
        <f>'1B'!L58</f>
        <v>671.81215627006293</v>
      </c>
      <c r="E29" s="3">
        <f t="shared" si="1"/>
        <v>1.6231828611095995</v>
      </c>
      <c r="G29" s="3">
        <f>AVERAGE('2B'!$J28:$J58) + Calibration!$C$11</f>
        <v>392.48518466224402</v>
      </c>
      <c r="H29" s="3">
        <f>'2B'!K58</f>
        <v>771.60843641617384</v>
      </c>
      <c r="I29" s="3">
        <f>'2B'!L58</f>
        <v>664.22697591007181</v>
      </c>
      <c r="J29" s="3">
        <f t="shared" si="2"/>
        <v>2.147114993181741</v>
      </c>
      <c r="L29" s="3">
        <f>AVERAGE('3B'!$J28:$J58) + Calibration!$C$11</f>
        <v>400.73205792243749</v>
      </c>
      <c r="M29" s="3">
        <f>'3B'!K58</f>
        <v>2006.7676719289559</v>
      </c>
      <c r="N29" s="3">
        <f>'3B'!L58</f>
        <v>671.6060491576244</v>
      </c>
      <c r="O29" s="3">
        <f t="shared" si="3"/>
        <v>9.0955728261567774</v>
      </c>
      <c r="Q29" s="3">
        <f>AVERAGE('4B'!$K172:$K202) + Calibration!$C$11</f>
        <v>379.99418871949592</v>
      </c>
      <c r="R29" s="3">
        <f>'4B'!L202</f>
        <v>2007.2127402835056</v>
      </c>
      <c r="S29" s="3">
        <f>'4B'!M202</f>
        <v>641.7599114089777</v>
      </c>
      <c r="T29" s="3">
        <f t="shared" si="4"/>
        <v>9.2155396248664552</v>
      </c>
    </row>
    <row r="30" spans="1:20" x14ac:dyDescent="0.25">
      <c r="A30" s="3">
        <f t="shared" si="0"/>
        <v>4.75</v>
      </c>
      <c r="B30" s="3">
        <f>AVERAGE('1B'!$J29:$J59) + Calibration!$C$11</f>
        <v>414.90883492500848</v>
      </c>
      <c r="C30" s="2">
        <f>'1B'!K59</f>
        <v>695.5868361703192</v>
      </c>
      <c r="D30" s="2">
        <f>'1B'!L59</f>
        <v>672.7190819803352</v>
      </c>
      <c r="E30" s="3">
        <f t="shared" si="1"/>
        <v>1.5895831815697736</v>
      </c>
      <c r="G30" s="3">
        <f>AVERAGE('2B'!$J29:$J59) + Calibration!$C$11</f>
        <v>393.15791474772897</v>
      </c>
      <c r="H30" s="3">
        <f>'2B'!K59</f>
        <v>775.33061517050487</v>
      </c>
      <c r="I30" s="3">
        <f>'2B'!L59</f>
        <v>658.90909745859256</v>
      </c>
      <c r="J30" s="3">
        <f t="shared" si="2"/>
        <v>2.1643851472214282</v>
      </c>
      <c r="L30" s="3">
        <f>AVERAGE('3B'!$J29:$J59) + Calibration!$C$11</f>
        <v>400.90419767495013</v>
      </c>
      <c r="M30" s="3">
        <f>'3B'!K59</f>
        <v>2006.9698514083802</v>
      </c>
      <c r="N30" s="3">
        <f>'3B'!L59</f>
        <v>674.2856065149092</v>
      </c>
      <c r="O30" s="3">
        <f t="shared" si="3"/>
        <v>9.0957429522246063</v>
      </c>
      <c r="Q30" s="3">
        <f>AVERAGE('4B'!$K173:$K203) + Calibration!$C$11</f>
        <v>379.68552429474323</v>
      </c>
      <c r="R30" s="3">
        <f>'4B'!L203</f>
        <v>2003.2476241037859</v>
      </c>
      <c r="S30" s="3">
        <f>'4B'!M203</f>
        <v>642.21339899845134</v>
      </c>
      <c r="T30" s="3">
        <f t="shared" si="4"/>
        <v>9.1948317881705641</v>
      </c>
    </row>
    <row r="31" spans="1:20" x14ac:dyDescent="0.25">
      <c r="A31" s="3">
        <f t="shared" si="0"/>
        <v>4.833333333333333</v>
      </c>
      <c r="B31" s="3">
        <f>AVERAGE('1B'!$J30:$J60) + Calibration!$C$11</f>
        <v>415.75370377369825</v>
      </c>
      <c r="C31" s="2">
        <f>'1B'!K60</f>
        <v>721.80399044087312</v>
      </c>
      <c r="D31" s="2">
        <f>'1B'!L60</f>
        <v>673.83211480304601</v>
      </c>
      <c r="E31" s="3">
        <f t="shared" si="1"/>
        <v>1.733275804453082</v>
      </c>
      <c r="G31" s="3">
        <f>AVERAGE('2B'!$J30:$J60) + Calibration!$C$11</f>
        <v>393.95925385600168</v>
      </c>
      <c r="H31" s="3">
        <f>'2B'!K60</f>
        <v>790.17890804785191</v>
      </c>
      <c r="I31" s="3">
        <f>'2B'!L60</f>
        <v>659.11520044864142</v>
      </c>
      <c r="J31" s="3">
        <f t="shared" si="2"/>
        <v>2.2439382342625942</v>
      </c>
      <c r="L31" s="3">
        <f>AVERAGE('3B'!$J30:$J60) + Calibration!$C$11</f>
        <v>401.16141789700293</v>
      </c>
      <c r="M31" s="3">
        <f>'3B'!K60</f>
        <v>2006.7676719289559</v>
      </c>
      <c r="N31" s="3">
        <f>'3B'!L60</f>
        <v>676.71777515037968</v>
      </c>
      <c r="O31" s="3">
        <f t="shared" si="3"/>
        <v>9.0931412020487965</v>
      </c>
      <c r="Q31" s="3">
        <f>AVERAGE('4B'!$K174:$K204) + Calibration!$C$11</f>
        <v>379.54702179837886</v>
      </c>
      <c r="R31" s="3">
        <f>'4B'!L204</f>
        <v>2006.9698514083802</v>
      </c>
      <c r="S31" s="3">
        <f>'4B'!M204</f>
        <v>647.32517445988174</v>
      </c>
      <c r="T31" s="3">
        <f t="shared" si="4"/>
        <v>9.2166965268852508</v>
      </c>
    </row>
    <row r="32" spans="1:20" x14ac:dyDescent="0.25">
      <c r="A32" s="3">
        <f t="shared" si="0"/>
        <v>4.9166666666666661</v>
      </c>
      <c r="B32" s="3">
        <f>AVERAGE('1B'!$J31:$J61) + Calibration!$C$11</f>
        <v>416.87557979159396</v>
      </c>
      <c r="C32" s="2">
        <f>'1B'!K61</f>
        <v>715.04740000668846</v>
      </c>
      <c r="D32" s="2">
        <f>'1B'!L61</f>
        <v>678.94389438686596</v>
      </c>
      <c r="E32" s="3">
        <f t="shared" si="1"/>
        <v>1.6886571392451764</v>
      </c>
      <c r="G32" s="3">
        <f>AVERAGE('2B'!$J31:$J61) + Calibration!$C$11</f>
        <v>394.77246544914476</v>
      </c>
      <c r="H32" s="3">
        <f>'2B'!K61</f>
        <v>756.31512373454041</v>
      </c>
      <c r="I32" s="3">
        <f>'2B'!L61</f>
        <v>660.68172498321553</v>
      </c>
      <c r="J32" s="3">
        <f t="shared" si="2"/>
        <v>2.0475495994721968</v>
      </c>
      <c r="L32" s="3">
        <f>AVERAGE('3B'!$J31:$J61) + Calibration!$C$11</f>
        <v>401.27815680925909</v>
      </c>
      <c r="M32" s="3">
        <f>'3B'!K61</f>
        <v>2007.2127402835056</v>
      </c>
      <c r="N32" s="3">
        <f>'3B'!L61</f>
        <v>675.60474232766899</v>
      </c>
      <c r="O32" s="3">
        <f t="shared" si="3"/>
        <v>9.0950006529397385</v>
      </c>
      <c r="Q32" s="3">
        <f>AVERAGE('4B'!$K175:$K205) + Calibration!$C$11</f>
        <v>379.36498956159733</v>
      </c>
      <c r="R32" s="3">
        <f>'4B'!L205</f>
        <v>2007.4149197629297</v>
      </c>
      <c r="S32" s="3">
        <f>'4B'!M205</f>
        <v>642.41950611088998</v>
      </c>
      <c r="T32" s="3">
        <f t="shared" si="4"/>
        <v>9.2202480291359059</v>
      </c>
    </row>
    <row r="33" spans="1:20" x14ac:dyDescent="0.25">
      <c r="A33" s="3">
        <f t="shared" si="0"/>
        <v>4.9999999999999991</v>
      </c>
      <c r="B33" s="3">
        <f>AVERAGE('1B'!$J32:$J62) + Calibration!$C$11</f>
        <v>418.09440757673099</v>
      </c>
      <c r="C33" s="2">
        <f>'1B'!K62</f>
        <v>683.12561003832536</v>
      </c>
      <c r="D33" s="2">
        <f>'1B'!L62</f>
        <v>679.85082009713813</v>
      </c>
      <c r="E33" s="3">
        <f t="shared" si="1"/>
        <v>1.5009695813529755</v>
      </c>
      <c r="G33" s="3">
        <f>AVERAGE('2B'!$J32:$J62) + Calibration!$C$11</f>
        <v>395.69054327181209</v>
      </c>
      <c r="H33" s="3">
        <f>'2B'!K62</f>
        <v>756.76014353882681</v>
      </c>
      <c r="I33" s="3">
        <f>'2B'!L62</f>
        <v>659.11520044864142</v>
      </c>
      <c r="J33" s="3">
        <f t="shared" si="2"/>
        <v>2.044870497203445</v>
      </c>
      <c r="L33" s="3">
        <f>AVERAGE('3B'!$J32:$J62) + Calibration!$C$11</f>
        <v>401.47008271747882</v>
      </c>
      <c r="M33" s="3">
        <f>'3B'!K62</f>
        <v>2007.4149197629297</v>
      </c>
      <c r="N33" s="3">
        <f>'3B'!L62</f>
        <v>677.83085744176549</v>
      </c>
      <c r="O33" s="3">
        <f t="shared" si="3"/>
        <v>9.0950587227003368</v>
      </c>
      <c r="Q33" s="3">
        <f>AVERAGE('4B'!$K176:$K206) + Calibration!$C$11</f>
        <v>379.34322459245806</v>
      </c>
      <c r="R33" s="3">
        <f>'4B'!L206</f>
        <v>1930.0582560583605</v>
      </c>
      <c r="S33" s="3">
        <f>'4B'!M206</f>
        <v>641.10036617574065</v>
      </c>
      <c r="T33" s="3">
        <f t="shared" si="4"/>
        <v>8.7822719361295984</v>
      </c>
    </row>
    <row r="34" spans="1:20" x14ac:dyDescent="0.25">
      <c r="A34" s="3">
        <f t="shared" si="0"/>
        <v>5.0833333333333321</v>
      </c>
      <c r="B34" s="3">
        <f>AVERAGE('1B'!$J33:$J63) + Calibration!$C$11</f>
        <v>419.40820811781555</v>
      </c>
      <c r="C34" s="2">
        <f>'1B'!K63</f>
        <v>683.57062984261188</v>
      </c>
      <c r="D34" s="2">
        <f>'1B'!L63</f>
        <v>677.17126686224299</v>
      </c>
      <c r="E34" s="3">
        <f t="shared" si="1"/>
        <v>1.4960493551807827</v>
      </c>
      <c r="G34" s="3">
        <f>AVERAGE('2B'!$J33:$J63) + Calibration!$C$11</f>
        <v>396.57696265176327</v>
      </c>
      <c r="H34" s="3">
        <f>'2B'!K63</f>
        <v>743.85389355669133</v>
      </c>
      <c r="I34" s="3">
        <f>'2B'!L63</f>
        <v>660.02213028130325</v>
      </c>
      <c r="J34" s="3">
        <f t="shared" si="2"/>
        <v>1.9667575166718367</v>
      </c>
      <c r="L34" s="3">
        <f>AVERAGE('3B'!$J33:$J63) + Calibration!$C$11</f>
        <v>401.47008271747882</v>
      </c>
      <c r="M34" s="3">
        <f>'3B'!K63</f>
        <v>1173.4427573028313</v>
      </c>
      <c r="N34" s="3">
        <f>'3B'!L63</f>
        <v>676.05823403953218</v>
      </c>
      <c r="O34" s="3">
        <f t="shared" si="3"/>
        <v>4.3719663625501664</v>
      </c>
      <c r="Q34" s="3">
        <f>AVERAGE('4B'!$K177:$K207) + Calibration!$C$11</f>
        <v>379.41841139056004</v>
      </c>
      <c r="R34" s="3">
        <f>'4B'!L207</f>
        <v>2006.9698514083802</v>
      </c>
      <c r="S34" s="3">
        <f>'4B'!M207</f>
        <v>640.64687858626701</v>
      </c>
      <c r="T34" s="3">
        <f t="shared" si="4"/>
        <v>9.2174248951233615</v>
      </c>
    </row>
    <row r="35" spans="1:20" x14ac:dyDescent="0.25">
      <c r="A35" s="3">
        <f t="shared" si="0"/>
        <v>5.1666666666666652</v>
      </c>
      <c r="B35" s="3">
        <f>AVERAGE('1B'!$J34:$J64) + Calibration!$C$11</f>
        <v>420.7754306857243</v>
      </c>
      <c r="C35" s="2">
        <f>'1B'!K64</f>
        <v>681.18356714311369</v>
      </c>
      <c r="D35" s="2">
        <f>'1B'!L64</f>
        <v>676.5116721603307</v>
      </c>
      <c r="E35" s="3">
        <f t="shared" si="1"/>
        <v>1.4747874511718915</v>
      </c>
      <c r="G35" s="3">
        <f>AVERAGE('2B'!$J34:$J64) + Calibration!$C$11</f>
        <v>397.46338203171467</v>
      </c>
      <c r="H35" s="3">
        <f>'2B'!K64</f>
        <v>735.55986598331504</v>
      </c>
      <c r="I35" s="3">
        <f>'2B'!L64</f>
        <v>661.13516310401405</v>
      </c>
      <c r="J35" s="3">
        <f t="shared" si="2"/>
        <v>1.9147652550355252</v>
      </c>
      <c r="L35" s="3">
        <f>AVERAGE('3B'!$J34:$J64) + Calibration!$C$11</f>
        <v>401.73719542380042</v>
      </c>
      <c r="M35" s="3">
        <f>'3B'!K64</f>
        <v>1058.9450572802348</v>
      </c>
      <c r="N35" s="3">
        <f>'3B'!L64</f>
        <v>678.94389438686596</v>
      </c>
      <c r="O35" s="3">
        <f t="shared" si="3"/>
        <v>3.7220108429137992</v>
      </c>
      <c r="Q35" s="3">
        <f>AVERAGE('4B'!$K178:$K208) + Calibration!$C$11</f>
        <v>379.49359818866208</v>
      </c>
      <c r="R35" s="3">
        <f>'4B'!L208</f>
        <v>2007.2127402835056</v>
      </c>
      <c r="S35" s="3">
        <f>'4B'!M208</f>
        <v>640.64687858626701</v>
      </c>
      <c r="T35" s="3">
        <f t="shared" si="4"/>
        <v>9.2183746539215861</v>
      </c>
    </row>
    <row r="36" spans="1:20" x14ac:dyDescent="0.25">
      <c r="A36" s="3">
        <f t="shared" ref="A36:A68" si="5">1/12+A35</f>
        <v>5.2499999999999982</v>
      </c>
      <c r="B36" s="3">
        <f>AVERAGE('1B'!$J35:$J65) + Calibration!$C$11</f>
        <v>422.12088966952473</v>
      </c>
      <c r="C36" s="2">
        <f>'1B'!K65</f>
        <v>706.06560535883489</v>
      </c>
      <c r="D36" s="2">
        <f>'1B'!L65</f>
        <v>675.60474232766899</v>
      </c>
      <c r="E36" s="3">
        <f t="shared" si="1"/>
        <v>1.6080837919351516</v>
      </c>
      <c r="G36" s="3">
        <f>AVERAGE('2B'!$J35:$J65) + Calibration!$C$11</f>
        <v>398.39333115208296</v>
      </c>
      <c r="H36" s="3">
        <f>'2B'!K65</f>
        <v>766.59161229725009</v>
      </c>
      <c r="I36" s="3">
        <f>'2B'!L65</f>
        <v>662.24819592672475</v>
      </c>
      <c r="J36" s="3">
        <f t="shared" si="2"/>
        <v>2.0852428497940041</v>
      </c>
      <c r="L36" s="3">
        <f>AVERAGE('3B'!$J35:$J65) + Calibration!$C$11</f>
        <v>401.86382662246376</v>
      </c>
      <c r="M36" s="3">
        <f>'3B'!K65</f>
        <v>1086.6996972402439</v>
      </c>
      <c r="N36" s="3">
        <f>'3B'!L65</f>
        <v>680.05692720957666</v>
      </c>
      <c r="O36" s="3">
        <f t="shared" si="3"/>
        <v>3.8784784601564999</v>
      </c>
      <c r="Q36" s="3">
        <f>AVERAGE('4B'!$K179:$K209) + Calibration!$C$11</f>
        <v>379.50349166223867</v>
      </c>
      <c r="R36" s="3">
        <f>'4B'!L209</f>
        <v>2007.2127402835056</v>
      </c>
      <c r="S36" s="3">
        <f>'4B'!M209</f>
        <v>639.73994875360518</v>
      </c>
      <c r="T36" s="3">
        <f t="shared" si="4"/>
        <v>9.2183186235268462</v>
      </c>
    </row>
    <row r="37" spans="1:20" x14ac:dyDescent="0.25">
      <c r="A37" s="3">
        <f t="shared" si="5"/>
        <v>5.3333333333333313</v>
      </c>
      <c r="B37" s="3">
        <f>AVERAGE('1B'!$J36:$J66) + Calibration!$C$11</f>
        <v>423.63848721866844</v>
      </c>
      <c r="C37" s="2">
        <f>'1B'!K66</f>
        <v>757.85256087373205</v>
      </c>
      <c r="D37" s="2">
        <f>'1B'!L66</f>
        <v>675.8108494401074</v>
      </c>
      <c r="E37" s="3">
        <f t="shared" si="1"/>
        <v>1.8927777316672993</v>
      </c>
      <c r="G37" s="3">
        <f>AVERAGE('2B'!$J36:$J66) + Calibration!$C$11</f>
        <v>399.10958979081556</v>
      </c>
      <c r="H37" s="3">
        <f>'2B'!K66</f>
        <v>911.02864129887632</v>
      </c>
      <c r="I37" s="3">
        <f>'2B'!L66</f>
        <v>660.47556840210177</v>
      </c>
      <c r="J37" s="3">
        <f t="shared" si="2"/>
        <v>2.8991866515793037</v>
      </c>
      <c r="L37" s="3">
        <f>AVERAGE('3B'!$J36:$J66) + Calibration!$C$11</f>
        <v>402.18436115774813</v>
      </c>
      <c r="M37" s="3">
        <f>'3B'!K66</f>
        <v>1096.5310688981406</v>
      </c>
      <c r="N37" s="3">
        <f>'3B'!L66</f>
        <v>675.60474232766899</v>
      </c>
      <c r="O37" s="3">
        <f t="shared" si="3"/>
        <v>3.9323418433417774</v>
      </c>
      <c r="Q37" s="3">
        <f>AVERAGE('4B'!$K180:$K210) + Calibration!$C$11</f>
        <v>379.65386664347352</v>
      </c>
      <c r="R37" s="3">
        <f>'4B'!L210</f>
        <v>2007.2127402835056</v>
      </c>
      <c r="S37" s="3">
        <f>'4B'!M210</f>
        <v>639.08035405169301</v>
      </c>
      <c r="T37" s="3">
        <f t="shared" si="4"/>
        <v>9.2174669944713479</v>
      </c>
    </row>
    <row r="38" spans="1:20" x14ac:dyDescent="0.25">
      <c r="A38" s="3">
        <f t="shared" si="5"/>
        <v>5.4166666666666643</v>
      </c>
      <c r="B38" s="3">
        <f>AVERAGE('1B'!$J37:$J67) + Calibration!$C$11</f>
        <v>425.2095079818057</v>
      </c>
      <c r="C38" s="2">
        <f>'1B'!K67</f>
        <v>706.30834858317041</v>
      </c>
      <c r="D38" s="2">
        <f>'1B'!L67</f>
        <v>675.8108494401074</v>
      </c>
      <c r="E38" s="3">
        <f t="shared" si="1"/>
        <v>1.5919665502682754</v>
      </c>
      <c r="G38" s="3">
        <f>AVERAGE('2B'!$J37:$J67) + Calibration!$C$11</f>
        <v>399.86739896080968</v>
      </c>
      <c r="H38" s="3">
        <f>'2B'!K67</f>
        <v>875.38467662203766</v>
      </c>
      <c r="I38" s="3">
        <f>'2B'!L67</f>
        <v>660.22823327135222</v>
      </c>
      <c r="J38" s="3">
        <f t="shared" si="2"/>
        <v>2.6930299623143714</v>
      </c>
      <c r="L38" s="3">
        <f>AVERAGE('3B'!$J37:$J67) + Calibration!$C$11</f>
        <v>402.37826469223063</v>
      </c>
      <c r="M38" s="3">
        <f>'3B'!K67</f>
        <v>1298.6215556900129</v>
      </c>
      <c r="N38" s="3">
        <f>'3B'!L67</f>
        <v>675.60474232766899</v>
      </c>
      <c r="O38" s="3">
        <f t="shared" si="3"/>
        <v>5.0757567591472252</v>
      </c>
      <c r="Q38" s="3">
        <f>AVERAGE('4B'!$K181:$K211) + Calibration!$C$11</f>
        <v>379.97440236592723</v>
      </c>
      <c r="R38" s="3">
        <f>'4B'!L211</f>
        <v>2007.2127402835056</v>
      </c>
      <c r="S38" s="3">
        <f>'4B'!M211</f>
        <v>637.10162353702106</v>
      </c>
      <c r="T38" s="3">
        <f t="shared" si="4"/>
        <v>9.2156516822942471</v>
      </c>
    </row>
    <row r="39" spans="1:20" x14ac:dyDescent="0.25">
      <c r="A39" s="3">
        <f t="shared" si="5"/>
        <v>5.4999999999999973</v>
      </c>
      <c r="B39" s="3">
        <f>AVERAGE('1B'!$J38:$J68) + Calibration!$C$11</f>
        <v>426.41646328207236</v>
      </c>
      <c r="C39" s="2">
        <f>'1B'!K68</f>
        <v>707.15797414347685</v>
      </c>
      <c r="D39" s="2">
        <f>'1B'!L68</f>
        <v>676.05823403953218</v>
      </c>
      <c r="E39" s="3">
        <f t="shared" si="1"/>
        <v>1.5899428599812013</v>
      </c>
      <c r="G39" s="3">
        <f>AVERAGE('2B'!$J38:$J68) + Calibration!$C$11</f>
        <v>400.69050402752947</v>
      </c>
      <c r="H39" s="3">
        <f>'2B'!K68</f>
        <v>893.75281907764634</v>
      </c>
      <c r="I39" s="3">
        <f>'2B'!L68</f>
        <v>660.88782797326439</v>
      </c>
      <c r="J39" s="3">
        <f t="shared" si="2"/>
        <v>2.7923939888132474</v>
      </c>
      <c r="L39" s="3">
        <f>AVERAGE('3B'!$J38:$J68) + Calibration!$C$11</f>
        <v>402.37826469223069</v>
      </c>
      <c r="M39" s="3">
        <f>'3B'!K68</f>
        <v>1055.0206504962164</v>
      </c>
      <c r="N39" s="3">
        <f>'3B'!L68</f>
        <v>674.94515174814626</v>
      </c>
      <c r="O39" s="3">
        <f t="shared" si="3"/>
        <v>3.696154865898738</v>
      </c>
      <c r="Q39" s="3">
        <f>AVERAGE('4B'!$K182:$K212) + Calibration!$C$11</f>
        <v>380.32659653109692</v>
      </c>
      <c r="R39" s="3">
        <f>'4B'!L212</f>
        <v>1256.9087636076113</v>
      </c>
      <c r="S39" s="3">
        <f>'4B'!M212</f>
        <v>635.53510312483661</v>
      </c>
      <c r="T39" s="3">
        <f t="shared" si="4"/>
        <v>4.9644085530985018</v>
      </c>
    </row>
    <row r="40" spans="1:20" x14ac:dyDescent="0.25">
      <c r="A40" s="3">
        <f t="shared" si="5"/>
        <v>5.5833333333333304</v>
      </c>
      <c r="B40" s="3">
        <f>AVERAGE('1B'!$J39:$J69) + Calibration!$C$11</f>
        <v>427.03577015356348</v>
      </c>
      <c r="C40" s="2">
        <f>'1B'!K69</f>
        <v>701.69608167000342</v>
      </c>
      <c r="D40" s="2">
        <f>'1B'!L69</f>
        <v>675.39863933762001</v>
      </c>
      <c r="E40" s="3">
        <f t="shared" si="1"/>
        <v>1.5555027821708984</v>
      </c>
      <c r="G40" s="3">
        <f>AVERAGE('2B'!$J39:$J69) + Calibration!$C$11</f>
        <v>401.57890241877465</v>
      </c>
      <c r="H40" s="3">
        <f>'2B'!K69</f>
        <v>909.69352928989883</v>
      </c>
      <c r="I40" s="3">
        <f>'2B'!L69</f>
        <v>660.22823327135222</v>
      </c>
      <c r="J40" s="3">
        <f t="shared" si="2"/>
        <v>2.8776407898032019</v>
      </c>
      <c r="L40" s="3">
        <f>AVERAGE('3B'!$J39:$J69) + Calibration!$C$11</f>
        <v>402.33671396310746</v>
      </c>
      <c r="M40" s="3">
        <f>'3B'!K69</f>
        <v>994.69692418360705</v>
      </c>
      <c r="N40" s="3">
        <f>'3B'!L69</f>
        <v>673.37867668224737</v>
      </c>
      <c r="O40" s="3">
        <f t="shared" si="3"/>
        <v>3.3547546420450827</v>
      </c>
      <c r="Q40" s="3">
        <f>AVERAGE('4B'!$K183:$K213) + Calibration!$C$11</f>
        <v>380.65900355125171</v>
      </c>
      <c r="R40" s="3">
        <f>'4B'!L213</f>
        <v>1438.0417120224522</v>
      </c>
      <c r="S40" s="3">
        <f>'4B'!M213</f>
        <v>632.8555457675518</v>
      </c>
      <c r="T40" s="3">
        <f t="shared" si="4"/>
        <v>5.9883487926063328</v>
      </c>
    </row>
    <row r="41" spans="1:20" x14ac:dyDescent="0.25">
      <c r="A41" s="3">
        <f t="shared" si="5"/>
        <v>5.6666666666666634</v>
      </c>
      <c r="B41" s="3">
        <f>AVERAGE('1B'!$J40:$J70) + Calibration!$C$11</f>
        <v>427.49480975741255</v>
      </c>
      <c r="C41" s="2">
        <f>'1B'!K70</f>
        <v>689.4775947164901</v>
      </c>
      <c r="D41" s="2">
        <f>'1B'!L70</f>
        <v>674.2856065149092</v>
      </c>
      <c r="E41" s="3">
        <f t="shared" si="1"/>
        <v>1.4837052671890432</v>
      </c>
      <c r="G41" s="3">
        <f>AVERAGE('2B'!$J40:$J70) + Calibration!$C$11</f>
        <v>402.26350380196055</v>
      </c>
      <c r="H41" s="3">
        <f>'2B'!K70</f>
        <v>940.96792172764299</v>
      </c>
      <c r="I41" s="3">
        <f>'2B'!L70</f>
        <v>660.68172498321553</v>
      </c>
      <c r="J41" s="3">
        <f t="shared" si="2"/>
        <v>3.0508820740232694</v>
      </c>
      <c r="L41" s="3">
        <f>AVERAGE('3B'!$J40:$J70) + Calibration!$C$11</f>
        <v>402.15468172632603</v>
      </c>
      <c r="M41" s="3">
        <f>'3B'!K70</f>
        <v>1105.9174693020143</v>
      </c>
      <c r="N41" s="3">
        <f>'3B'!L70</f>
        <v>673.58477967229635</v>
      </c>
      <c r="O41" s="3">
        <f t="shared" si="3"/>
        <v>3.9856685810130448</v>
      </c>
      <c r="Q41" s="3">
        <f>AVERAGE('4B'!$K184:$K214) + Calibration!$C$11</f>
        <v>380.92611625757337</v>
      </c>
      <c r="R41" s="3">
        <f>'4B'!L214</f>
        <v>1706.3224719066902</v>
      </c>
      <c r="S41" s="3">
        <f>'4B'!M214</f>
        <v>632.8555457675518</v>
      </c>
      <c r="T41" s="3">
        <f t="shared" si="4"/>
        <v>7.5062090598698292</v>
      </c>
    </row>
    <row r="42" spans="1:20" x14ac:dyDescent="0.25">
      <c r="A42" s="3">
        <f t="shared" si="5"/>
        <v>5.7499999999999964</v>
      </c>
      <c r="B42" s="3">
        <f>AVERAGE('1B'!$J41:$J71) + Calibration!$C$11</f>
        <v>428.07058688848667</v>
      </c>
      <c r="C42" s="2">
        <f>'1B'!K71</f>
        <v>686.20043981230071</v>
      </c>
      <c r="D42" s="2">
        <f>'1B'!L71</f>
        <v>672.26559439086157</v>
      </c>
      <c r="E42" s="3">
        <f t="shared" si="1"/>
        <v>1.4618846901013738</v>
      </c>
      <c r="G42" s="3">
        <f>AVERAGE('2B'!$J41:$J71) + Calibration!$C$11</f>
        <v>402.84125994432867</v>
      </c>
      <c r="H42" s="3">
        <f>'2B'!K71</f>
        <v>896.58490562728616</v>
      </c>
      <c r="I42" s="3">
        <f>'2B'!L71</f>
        <v>660.02213028130325</v>
      </c>
      <c r="J42" s="3">
        <f t="shared" si="2"/>
        <v>2.7962526158173109</v>
      </c>
      <c r="L42" s="3">
        <f>AVERAGE('3B'!$J41:$J71) + Calibration!$C$11</f>
        <v>401.94099104682869</v>
      </c>
      <c r="M42" s="3">
        <f>'3B'!K71</f>
        <v>1901.6563682643778</v>
      </c>
      <c r="N42" s="3">
        <f>'3B'!L71</f>
        <v>673.58477967229635</v>
      </c>
      <c r="O42" s="3">
        <f t="shared" si="3"/>
        <v>8.4934420588347166</v>
      </c>
      <c r="Q42" s="3">
        <f>AVERAGE('4B'!$K185:$K215) + Calibration!$C$11</f>
        <v>380.96766698669643</v>
      </c>
      <c r="R42" s="3">
        <f>'4B'!L215</f>
        <v>1772.7553466184575</v>
      </c>
      <c r="S42" s="3">
        <f>'4B'!M215</f>
        <v>632.64944277750283</v>
      </c>
      <c r="T42" s="3">
        <f t="shared" si="4"/>
        <v>7.8822076473498806</v>
      </c>
    </row>
    <row r="43" spans="1:20" x14ac:dyDescent="0.25">
      <c r="A43" s="3">
        <f t="shared" si="5"/>
        <v>5.8333333333333295</v>
      </c>
      <c r="B43" s="3">
        <f>AVERAGE('1B'!$J42:$J72) + Calibration!$C$11</f>
        <v>428.62459924828335</v>
      </c>
      <c r="C43" s="2">
        <f>'1B'!K72</f>
        <v>690.32722027679654</v>
      </c>
      <c r="D43" s="2">
        <f>'1B'!L72</f>
        <v>673.37867668224737</v>
      </c>
      <c r="E43" s="3">
        <f t="shared" si="1"/>
        <v>1.4821185953795972</v>
      </c>
      <c r="G43" s="3">
        <f>AVERAGE('2B'!$J42:$J72) + Calibration!$C$11</f>
        <v>403.50409635837531</v>
      </c>
      <c r="H43" s="3">
        <f>'2B'!K72</f>
        <v>836.94903944382543</v>
      </c>
      <c r="I43" s="3">
        <f>'2B'!L72</f>
        <v>660.02213028130325</v>
      </c>
      <c r="J43" s="3">
        <f t="shared" si="2"/>
        <v>2.4547587933794661</v>
      </c>
      <c r="L43" s="3">
        <f>AVERAGE('3B'!$J42:$J72) + Calibration!$C$11</f>
        <v>401.76885109645445</v>
      </c>
      <c r="M43" s="3">
        <f>'3B'!K72</f>
        <v>1814.9131140007376</v>
      </c>
      <c r="N43" s="3">
        <f>'3B'!L72</f>
        <v>669.7921936146904</v>
      </c>
      <c r="O43" s="3">
        <f t="shared" si="3"/>
        <v>8.0031578658749343</v>
      </c>
      <c r="Q43" s="3">
        <f>AVERAGE('4B'!$K186:$K216) + Calibration!$C$11</f>
        <v>381.13980555203972</v>
      </c>
      <c r="R43" s="3">
        <f>'4B'!L216</f>
        <v>1666.1469753585459</v>
      </c>
      <c r="S43" s="3">
        <f>'4B'!M216</f>
        <v>633.51514046946409</v>
      </c>
      <c r="T43" s="3">
        <f t="shared" si="4"/>
        <v>7.2774701838344464</v>
      </c>
    </row>
    <row r="44" spans="1:20" x14ac:dyDescent="0.25">
      <c r="A44" s="3">
        <f t="shared" si="5"/>
        <v>5.9166666666666625</v>
      </c>
      <c r="B44" s="3">
        <f>AVERAGE('1B'!$J43:$J73) + Calibration!$C$11</f>
        <v>429.25577741747566</v>
      </c>
      <c r="C44" s="2">
        <f>'1B'!K73</f>
        <v>699.51129150460099</v>
      </c>
      <c r="D44" s="2">
        <f>'1B'!L73</f>
        <v>674.69781661739671</v>
      </c>
      <c r="E44" s="3">
        <f t="shared" si="1"/>
        <v>1.5305567875407715</v>
      </c>
      <c r="G44" s="3">
        <f>AVERAGE('2B'!$J43:$J73) + Calibration!$C$11</f>
        <v>404.1768252566909</v>
      </c>
      <c r="H44" s="3">
        <f>'2B'!K73</f>
        <v>850.94770676086603</v>
      </c>
      <c r="I44" s="3">
        <f>'2B'!L73</f>
        <v>661.58860122481258</v>
      </c>
      <c r="J44" s="3">
        <f t="shared" si="2"/>
        <v>2.5302285042048838</v>
      </c>
      <c r="L44" s="3">
        <f>AVERAGE('3B'!$J43:$J73) + Calibration!$C$11</f>
        <v>401.48986590526238</v>
      </c>
      <c r="M44" s="3">
        <f>'3B'!K73</f>
        <v>1207.0638509879259</v>
      </c>
      <c r="N44" s="3">
        <f>'3B'!L73</f>
        <v>671.81215627006293</v>
      </c>
      <c r="O44" s="3">
        <f t="shared" si="3"/>
        <v>4.5622629935944623</v>
      </c>
      <c r="Q44" s="3">
        <f>AVERAGE('4B'!$K187:$K217) + Calibration!$C$11</f>
        <v>381.34360256009893</v>
      </c>
      <c r="R44" s="3">
        <f>'4B'!L217</f>
        <v>2006.7676719289559</v>
      </c>
      <c r="S44" s="3">
        <f>'4B'!M217</f>
        <v>634.87555789159944</v>
      </c>
      <c r="T44" s="3">
        <f t="shared" si="4"/>
        <v>9.2053768094538295</v>
      </c>
    </row>
    <row r="45" spans="1:20" x14ac:dyDescent="0.25">
      <c r="A45" s="3">
        <f t="shared" si="5"/>
        <v>5.9999999999999956</v>
      </c>
      <c r="B45" s="3">
        <f>AVERAGE('1B'!$J44:$J74) + Calibration!$C$11</f>
        <v>429.8552971439521</v>
      </c>
      <c r="C45" s="2">
        <f>'1B'!K74</f>
        <v>709.78778411316591</v>
      </c>
      <c r="D45" s="2">
        <f>'1B'!L74</f>
        <v>674.69781661739671</v>
      </c>
      <c r="E45" s="3">
        <f t="shared" si="1"/>
        <v>1.5853610588895282</v>
      </c>
      <c r="G45" s="3">
        <f>AVERAGE('2B'!$J44:$J74) + Calibration!$C$11</f>
        <v>404.79613212818214</v>
      </c>
      <c r="H45" s="3">
        <f>'2B'!K74</f>
        <v>808.34477392351005</v>
      </c>
      <c r="I45" s="3">
        <f>'2B'!L74</f>
        <v>661.34126609406303</v>
      </c>
      <c r="J45" s="3">
        <f t="shared" si="2"/>
        <v>2.2854449978163203</v>
      </c>
      <c r="L45" s="3">
        <f>AVERAGE('3B'!$J44:$J74) + Calibration!$C$11</f>
        <v>400.97542546115682</v>
      </c>
      <c r="M45" s="3">
        <f>'3B'!K74</f>
        <v>979.20128232590446</v>
      </c>
      <c r="N45" s="3">
        <f>'3B'!L74</f>
        <v>672.0182592601119</v>
      </c>
      <c r="O45" s="3">
        <f t="shared" si="3"/>
        <v>3.2747065788659846</v>
      </c>
      <c r="Q45" s="3">
        <f>AVERAGE('4B'!$K188:$K218) + Calibration!$C$11</f>
        <v>381.47023494593168</v>
      </c>
      <c r="R45" s="3">
        <f>'4B'!L218</f>
        <v>2007.2127402835056</v>
      </c>
      <c r="S45" s="3">
        <f>'4B'!M218</f>
        <v>634.87555789159944</v>
      </c>
      <c r="T45" s="3">
        <f t="shared" si="4"/>
        <v>9.2071802299500316</v>
      </c>
    </row>
    <row r="46" spans="1:20" x14ac:dyDescent="0.25">
      <c r="A46" s="3">
        <f t="shared" si="5"/>
        <v>6.0833333333333286</v>
      </c>
      <c r="B46" s="3">
        <f>AVERAGE('1B'!$J45:$J75) + Calibration!$C$11</f>
        <v>430.04722285431018</v>
      </c>
      <c r="C46" s="2">
        <f>'1B'!K75</f>
        <v>703.03119367898125</v>
      </c>
      <c r="D46" s="2">
        <f>'1B'!L75</f>
        <v>675.15130420687035</v>
      </c>
      <c r="E46" s="3">
        <f t="shared" si="1"/>
        <v>1.5460090457241724</v>
      </c>
      <c r="G46" s="3">
        <f>AVERAGE('2B'!$J45:$J75) + Calibration!$C$11</f>
        <v>405.38378055695739</v>
      </c>
      <c r="H46" s="3">
        <f>'2B'!K75</f>
        <v>771.85117964050949</v>
      </c>
      <c r="I46" s="3">
        <f>'2B'!L75</f>
        <v>664.22697591007181</v>
      </c>
      <c r="J46" s="3">
        <f t="shared" si="2"/>
        <v>2.0754402254265196</v>
      </c>
      <c r="L46" s="3">
        <f>AVERAGE('3B'!$J45:$J75) + Calibration!$C$11</f>
        <v>400.3343550055572</v>
      </c>
      <c r="M46" s="3">
        <f>'3B'!K75</f>
        <v>975.23636034723779</v>
      </c>
      <c r="N46" s="3">
        <f>'3B'!L75</f>
        <v>674.94515174814626</v>
      </c>
      <c r="O46" s="3">
        <f t="shared" si="3"/>
        <v>3.2558823801198753</v>
      </c>
      <c r="Q46" s="3">
        <f>AVERAGE('4B'!$K189:$K219) + Calibration!$C$11</f>
        <v>381.77889818351497</v>
      </c>
      <c r="R46" s="3">
        <f>'4B'!L219</f>
        <v>2007.2127402835056</v>
      </c>
      <c r="S46" s="3">
        <f>'4B'!M219</f>
        <v>638.21465635973186</v>
      </c>
      <c r="T46" s="3">
        <f t="shared" si="4"/>
        <v>9.2054321560395209</v>
      </c>
    </row>
    <row r="47" spans="1:20" x14ac:dyDescent="0.25">
      <c r="A47" s="3">
        <f t="shared" si="5"/>
        <v>6.1666666666666616</v>
      </c>
      <c r="B47" s="3">
        <f>AVERAGE('1B'!$J46:$J76) + Calibration!$C$11</f>
        <v>429.87706191522983</v>
      </c>
      <c r="C47" s="2">
        <f>'1B'!K76</f>
        <v>700.60370883950611</v>
      </c>
      <c r="D47" s="2">
        <f>'1B'!L76</f>
        <v>674.03822191548443</v>
      </c>
      <c r="E47" s="3">
        <f t="shared" si="1"/>
        <v>1.5332249867972065</v>
      </c>
      <c r="G47" s="3">
        <f>AVERAGE('2B'!$J46:$J76) + Calibration!$C$11</f>
        <v>405.8111617180906</v>
      </c>
      <c r="H47" s="3">
        <f>'2B'!K76</f>
        <v>822.10074656647828</v>
      </c>
      <c r="I47" s="3">
        <f>'2B'!L76</f>
        <v>667.81341363134334</v>
      </c>
      <c r="J47" s="3">
        <f t="shared" si="2"/>
        <v>2.3576016638344068</v>
      </c>
      <c r="L47" s="3">
        <f>AVERAGE('3B'!$J46:$J76) + Calibration!$C$11</f>
        <v>399.93863228713997</v>
      </c>
      <c r="M47" s="3">
        <f>'3B'!K76</f>
        <v>994.25185178320226</v>
      </c>
      <c r="N47" s="3">
        <f>'3B'!L76</f>
        <v>674.49170950495818</v>
      </c>
      <c r="O47" s="3">
        <f t="shared" si="3"/>
        <v>3.3658152548615856</v>
      </c>
      <c r="Q47" s="3">
        <f>AVERAGE('4B'!$K190:$K220) + Calibration!$C$11</f>
        <v>382.08954043239203</v>
      </c>
      <c r="R47" s="3">
        <f>'4B'!L220</f>
        <v>2006.3225995285509</v>
      </c>
      <c r="S47" s="3">
        <f>'4B'!M220</f>
        <v>638.87425106164403</v>
      </c>
      <c r="T47" s="3">
        <f t="shared" si="4"/>
        <v>9.1986316784134257</v>
      </c>
    </row>
    <row r="48" spans="1:20" x14ac:dyDescent="0.25">
      <c r="A48" s="3">
        <f t="shared" si="5"/>
        <v>6.2499999999999947</v>
      </c>
      <c r="B48" s="3">
        <f>AVERAGE('1B'!$J47:$J77) + Calibration!$C$11</f>
        <v>429.56641966635272</v>
      </c>
      <c r="C48" s="2">
        <f>'1B'!K77</f>
        <v>697.56929715965248</v>
      </c>
      <c r="D48" s="2">
        <f>'1B'!L77</f>
        <v>669.7921936146904</v>
      </c>
      <c r="E48" s="3">
        <f t="shared" si="1"/>
        <v>1.5177992745620319</v>
      </c>
      <c r="G48" s="3">
        <f>AVERAGE('2B'!$J47:$J77) + Calibration!$C$11</f>
        <v>406.17324836752903</v>
      </c>
      <c r="H48" s="3">
        <f>'2B'!K77</f>
        <v>775.33061517050487</v>
      </c>
      <c r="I48" s="3">
        <f>'2B'!L77</f>
        <v>667.35997138815515</v>
      </c>
      <c r="J48" s="3">
        <f t="shared" si="2"/>
        <v>2.0906745060854606</v>
      </c>
      <c r="L48" s="3">
        <f>AVERAGE('3B'!$J47:$J77) + Calibration!$C$11</f>
        <v>399.43606314073537</v>
      </c>
      <c r="M48" s="3">
        <f>'3B'!K77</f>
        <v>1438.0417120224522</v>
      </c>
      <c r="N48" s="3">
        <f>'3B'!L77</f>
        <v>670.49296686623859</v>
      </c>
      <c r="O48" s="3">
        <f t="shared" si="3"/>
        <v>5.8820073693727757</v>
      </c>
      <c r="Q48" s="3">
        <f>AVERAGE('4B'!$K191:$K221) + Calibration!$C$11</f>
        <v>382.49515662438591</v>
      </c>
      <c r="R48" s="3">
        <f>'4B'!L221</f>
        <v>2007.4149197629297</v>
      </c>
      <c r="S48" s="3">
        <f>'4B'!M221</f>
        <v>637.30772652707003</v>
      </c>
      <c r="T48" s="3">
        <f t="shared" si="4"/>
        <v>9.2025207370202562</v>
      </c>
    </row>
    <row r="49" spans="1:20" x14ac:dyDescent="0.25">
      <c r="A49" s="3">
        <f t="shared" si="5"/>
        <v>6.3333333333333277</v>
      </c>
      <c r="B49" s="3">
        <f>AVERAGE('1B'!$J48:$J78) + Calibration!$C$11</f>
        <v>428.99064253527848</v>
      </c>
      <c r="C49" s="2">
        <f>'1B'!K78</f>
        <v>694.04939903112756</v>
      </c>
      <c r="D49" s="2">
        <f>'1B'!L78</f>
        <v>668.92649592272915</v>
      </c>
      <c r="E49" s="3">
        <f t="shared" si="1"/>
        <v>1.5011256300252669</v>
      </c>
      <c r="G49" s="3">
        <f>AVERAGE('2B'!$J48:$J78) + Calibration!$C$11</f>
        <v>406.51554905912201</v>
      </c>
      <c r="H49" s="3">
        <f>'2B'!K78</f>
        <v>758.29758067801845</v>
      </c>
      <c r="I49" s="3">
        <f>'2B'!L78</f>
        <v>668.47300421086595</v>
      </c>
      <c r="J49" s="3">
        <f t="shared" si="2"/>
        <v>1.9922715658471521</v>
      </c>
      <c r="L49" s="3">
        <f>AVERAGE('3B'!$J48:$J78) + Calibration!$C$11</f>
        <v>398.6881462571485</v>
      </c>
      <c r="M49" s="3">
        <f>'3B'!K78</f>
        <v>984.21810644482821</v>
      </c>
      <c r="N49" s="3">
        <f>'3B'!L78</f>
        <v>668.01956609006743</v>
      </c>
      <c r="O49" s="3">
        <f t="shared" si="3"/>
        <v>3.3160724135486728</v>
      </c>
      <c r="Q49" s="3">
        <f>AVERAGE('4B'!$K192:$K222) + Calibration!$C$11</f>
        <v>383.07093375546009</v>
      </c>
      <c r="R49" s="3">
        <f>'4B'!L222</f>
        <v>2007.2127402835056</v>
      </c>
      <c r="S49" s="3">
        <f>'4B'!M222</f>
        <v>636.85428840627151</v>
      </c>
      <c r="T49" s="3">
        <f t="shared" si="4"/>
        <v>9.1981148814186326</v>
      </c>
    </row>
    <row r="50" spans="1:20" x14ac:dyDescent="0.25">
      <c r="A50" s="3">
        <f t="shared" si="5"/>
        <v>6.4166666666666607</v>
      </c>
      <c r="B50" s="3">
        <f>AVERAGE('1B'!$J49:$J79) + Calibration!$C$11</f>
        <v>428.41486540420431</v>
      </c>
      <c r="C50" s="2">
        <f>'1B'!K79</f>
        <v>690.56996350113218</v>
      </c>
      <c r="D50" s="2">
        <f>'1B'!L79</f>
        <v>668.01956609006743</v>
      </c>
      <c r="E50" s="3">
        <f t="shared" si="1"/>
        <v>1.4846811401276958</v>
      </c>
      <c r="G50" s="3">
        <f>AVERAGE('2B'!$J49:$J79) + Calibration!$C$11</f>
        <v>406.67581751393357</v>
      </c>
      <c r="H50" s="3">
        <f>'2B'!K79</f>
        <v>777.96042109433859</v>
      </c>
      <c r="I50" s="3">
        <f>'2B'!L79</f>
        <v>667.35997138815515</v>
      </c>
      <c r="J50" s="3">
        <f t="shared" si="2"/>
        <v>2.1027218335910556</v>
      </c>
      <c r="L50" s="3">
        <f>AVERAGE('3B'!$J49:$J79) + Calibration!$C$11</f>
        <v>397.87691367529914</v>
      </c>
      <c r="M50" s="3">
        <f>'3B'!K79</f>
        <v>931.98617563005246</v>
      </c>
      <c r="N50" s="3">
        <f>'3B'!L79</f>
        <v>665.58734386353217</v>
      </c>
      <c r="O50" s="3">
        <f t="shared" si="3"/>
        <v>3.0248580086684109</v>
      </c>
      <c r="Q50" s="3">
        <f>AVERAGE('4B'!$K193:$K223) + Calibration!$C$11</f>
        <v>383.47655014531557</v>
      </c>
      <c r="R50" s="3">
        <f>'4B'!L223</f>
        <v>1632.2427729511128</v>
      </c>
      <c r="S50" s="3">
        <f>'4B'!M223</f>
        <v>636.19469370435922</v>
      </c>
      <c r="T50" s="3">
        <f t="shared" si="4"/>
        <v>7.0722243163959817</v>
      </c>
    </row>
    <row r="51" spans="1:20" x14ac:dyDescent="0.25">
      <c r="A51" s="3">
        <f t="shared" si="5"/>
        <v>6.4999999999999938</v>
      </c>
      <c r="B51" s="3">
        <f>AVERAGE('1B'!$J50:$J80) + Calibration!$C$11</f>
        <v>427.97561294537002</v>
      </c>
      <c r="C51" s="2">
        <f>'1B'!K80</f>
        <v>683.57062984261188</v>
      </c>
      <c r="D51" s="2">
        <f>'1B'!L80</f>
        <v>669.13259891277812</v>
      </c>
      <c r="E51" s="3">
        <f t="shared" si="1"/>
        <v>1.4475289775125746</v>
      </c>
      <c r="G51" s="3">
        <f>AVERAGE('2B'!$J50:$J80) + Calibration!$C$11</f>
        <v>406.8677432242917</v>
      </c>
      <c r="H51" s="3">
        <f>'2B'!K80</f>
        <v>745.63407796607396</v>
      </c>
      <c r="I51" s="3">
        <f>'2B'!L80</f>
        <v>668.92649592272915</v>
      </c>
      <c r="J51" s="3">
        <f t="shared" si="2"/>
        <v>1.9185588674508556</v>
      </c>
      <c r="L51" s="3">
        <f>AVERAGE('3B'!$J50:$J80) + Calibration!$C$11</f>
        <v>396.83022564267475</v>
      </c>
      <c r="M51" s="3">
        <f>'3B'!K80</f>
        <v>933.96863661938596</v>
      </c>
      <c r="N51" s="3">
        <f>'3B'!L80</f>
        <v>662.45434838544884</v>
      </c>
      <c r="O51" s="3">
        <f t="shared" si="3"/>
        <v>3.0420131983106673</v>
      </c>
      <c r="Q51" s="3">
        <f>AVERAGE('4B'!$K194:$K224) + Calibration!$C$11</f>
        <v>383.925696275588</v>
      </c>
      <c r="R51" s="3">
        <f>'4B'!L224</f>
        <v>1635.1153706495452</v>
      </c>
      <c r="S51" s="3">
        <f>'4B'!M224</f>
        <v>637.10162353702106</v>
      </c>
      <c r="T51" s="3">
        <f t="shared" si="4"/>
        <v>7.0859492176600778</v>
      </c>
    </row>
    <row r="52" spans="1:20" x14ac:dyDescent="0.25">
      <c r="A52" s="3">
        <f t="shared" si="5"/>
        <v>6.5833333333333268</v>
      </c>
      <c r="B52" s="3">
        <f>AVERAGE('1B'!$J51:$J81) + Calibration!$C$11</f>
        <v>427.51657452869017</v>
      </c>
      <c r="C52" s="2">
        <f>'1B'!K81</f>
        <v>678.55375717342486</v>
      </c>
      <c r="D52" s="2">
        <f>'1B'!L81</f>
        <v>667.35997138815515</v>
      </c>
      <c r="E52" s="3">
        <f t="shared" si="1"/>
        <v>1.4217162788328661</v>
      </c>
      <c r="G52" s="3">
        <f>AVERAGE('2B'!$J51:$J81) + Calibration!$C$11</f>
        <v>406.9211664382853</v>
      </c>
      <c r="H52" s="3">
        <f>'2B'!K81</f>
        <v>739.48436986785998</v>
      </c>
      <c r="I52" s="3">
        <f>'2B'!L81</f>
        <v>670.03952874543995</v>
      </c>
      <c r="J52" s="3">
        <f t="shared" si="2"/>
        <v>1.8834282438779164</v>
      </c>
      <c r="L52" s="3">
        <f>AVERAGE('3B'!$J51:$J81) + Calibration!$C$11</f>
        <v>395.80530257918963</v>
      </c>
      <c r="M52" s="3">
        <f>'3B'!K81</f>
        <v>1061.5748672499237</v>
      </c>
      <c r="N52" s="3">
        <f>'3B'!L81</f>
        <v>660.02213028130325</v>
      </c>
      <c r="O52" s="3">
        <f t="shared" si="3"/>
        <v>3.7704989279750674</v>
      </c>
      <c r="Q52" s="3">
        <f>AVERAGE('4B'!$K195:$K225) + Calibration!$C$11</f>
        <v>384.44013553252427</v>
      </c>
      <c r="R52" s="3">
        <f>'4B'!L225</f>
        <v>1648.4261778374375</v>
      </c>
      <c r="S52" s="3">
        <f>'4B'!M225</f>
        <v>638.21465635973186</v>
      </c>
      <c r="T52" s="3">
        <f t="shared" si="4"/>
        <v>7.1584197752313106</v>
      </c>
    </row>
    <row r="53" spans="1:20" x14ac:dyDescent="0.25">
      <c r="A53" s="3">
        <f t="shared" si="5"/>
        <v>6.6666666666666599</v>
      </c>
      <c r="B53" s="3">
        <f>AVERAGE('1B'!$J52:$J82) + Calibration!$C$11</f>
        <v>427.1841673106739</v>
      </c>
      <c r="C53" s="2">
        <f>'1B'!K82</f>
        <v>677.21864516444703</v>
      </c>
      <c r="D53" s="2">
        <f>'1B'!L82</f>
        <v>665.58734386353217</v>
      </c>
      <c r="E53" s="3">
        <f t="shared" si="1"/>
        <v>1.4160375912808663</v>
      </c>
      <c r="G53" s="3">
        <f>AVERAGE('2B'!$J52:$J82) + Calibration!$C$11</f>
        <v>407.06956240822637</v>
      </c>
      <c r="H53" s="3">
        <f>'2B'!K82</f>
        <v>759.59227863872979</v>
      </c>
      <c r="I53" s="3">
        <f>'2B'!L82</f>
        <v>670.90522643740121</v>
      </c>
      <c r="J53" s="3">
        <f t="shared" si="2"/>
        <v>1.9964663363536905</v>
      </c>
      <c r="L53" s="3">
        <f>AVERAGE('3B'!$J52:$J82) + Calibration!$C$11</f>
        <v>394.85358730251266</v>
      </c>
      <c r="M53" s="3">
        <f>'3B'!K82</f>
        <v>974.58901136688212</v>
      </c>
      <c r="N53" s="3">
        <f>'3B'!L82</f>
        <v>659.56863856944005</v>
      </c>
      <c r="O53" s="3">
        <f t="shared" si="3"/>
        <v>3.2832558154335882</v>
      </c>
      <c r="Q53" s="3">
        <f>AVERAGE('4B'!$K196:$K226) + Calibration!$C$11</f>
        <v>384.86751649579583</v>
      </c>
      <c r="R53" s="3">
        <f>'4B'!L226</f>
        <v>2006.9698514083802</v>
      </c>
      <c r="S53" s="3">
        <f>'4B'!M226</f>
        <v>636.85428840627151</v>
      </c>
      <c r="T53" s="3">
        <f t="shared" si="4"/>
        <v>9.1865646004388548</v>
      </c>
    </row>
    <row r="54" spans="1:20" x14ac:dyDescent="0.25">
      <c r="A54" s="3">
        <f t="shared" si="5"/>
        <v>6.7499999999999929</v>
      </c>
      <c r="B54" s="3">
        <f>AVERAGE('1B'!$J53:$J83) + Calibration!$C$11</f>
        <v>426.85373910395128</v>
      </c>
      <c r="C54" s="2">
        <f>'1B'!K83</f>
        <v>678.10873736913845</v>
      </c>
      <c r="D54" s="2">
        <f>'1B'!L83</f>
        <v>665.34000873278262</v>
      </c>
      <c r="E54" s="3">
        <f t="shared" si="1"/>
        <v>1.4229498491355557</v>
      </c>
      <c r="G54" s="3">
        <f>AVERAGE('2B'!$J53:$J83) + Calibration!$C$11</f>
        <v>406.90929395341487</v>
      </c>
      <c r="H54" s="3">
        <f>'2B'!K83</f>
        <v>767.0366321015365</v>
      </c>
      <c r="I54" s="3">
        <f>'2B'!L83</f>
        <v>670.24563173548893</v>
      </c>
      <c r="J54" s="3">
        <f t="shared" si="2"/>
        <v>2.0395341188261682</v>
      </c>
      <c r="L54" s="3">
        <f>AVERAGE('3B'!$J53:$J83) + Calibration!$C$11</f>
        <v>393.80492025859439</v>
      </c>
      <c r="M54" s="3">
        <f>'3B'!K83</f>
        <v>1345.5939636659371</v>
      </c>
      <c r="N54" s="3">
        <f>'3B'!L83</f>
        <v>659.11520044864142</v>
      </c>
      <c r="O54" s="3">
        <f t="shared" si="3"/>
        <v>5.3903328693023882</v>
      </c>
      <c r="Q54" s="3">
        <f>AVERAGE('4B'!$K197:$K227) + Calibration!$C$11</f>
        <v>385.18805241611113</v>
      </c>
      <c r="R54" s="3">
        <f>'4B'!L227</f>
        <v>2007.2127402835056</v>
      </c>
      <c r="S54" s="3">
        <f>'4B'!M227</f>
        <v>638.21465635973186</v>
      </c>
      <c r="T54" s="3">
        <f t="shared" si="4"/>
        <v>9.1861248565451952</v>
      </c>
    </row>
    <row r="55" spans="1:20" x14ac:dyDescent="0.25">
      <c r="A55" s="3">
        <f t="shared" si="5"/>
        <v>6.8333333333333259</v>
      </c>
      <c r="B55" s="3">
        <f>AVERAGE('1B'!$J54:$J84) + Calibration!$C$11</f>
        <v>426.81218837482817</v>
      </c>
      <c r="C55" s="2">
        <f>'1B'!K84</f>
        <v>670.01703492597596</v>
      </c>
      <c r="D55" s="2">
        <f>'1B'!L84</f>
        <v>664.68041815326001</v>
      </c>
      <c r="E55" s="3">
        <f t="shared" si="1"/>
        <v>1.3773588668820582</v>
      </c>
      <c r="G55" s="3">
        <f>AVERAGE('2B'!$J54:$J84) + Calibration!$C$11</f>
        <v>406.51555024629141</v>
      </c>
      <c r="H55" s="3">
        <f>'2B'!K84</f>
        <v>796.97591253030294</v>
      </c>
      <c r="I55" s="3">
        <f>'2B'!L84</f>
        <v>670.49296686623859</v>
      </c>
      <c r="J55" s="3">
        <f t="shared" si="2"/>
        <v>2.2113212371561839</v>
      </c>
      <c r="L55" s="3">
        <f>AVERAGE('3B'!$J54:$J84) + Calibration!$C$11</f>
        <v>392.70283118785187</v>
      </c>
      <c r="M55" s="3">
        <f>'3B'!K84</f>
        <v>1851.4067042378826</v>
      </c>
      <c r="N55" s="3">
        <f>'3B'!L84</f>
        <v>659.36253557939108</v>
      </c>
      <c r="O55" s="3">
        <f t="shared" si="3"/>
        <v>8.2611787642896299</v>
      </c>
      <c r="Q55" s="3">
        <f>AVERAGE('4B'!$K198:$K228) + Calibration!$C$11</f>
        <v>385.46505859600938</v>
      </c>
      <c r="R55" s="3">
        <f>'4B'!L228</f>
        <v>2006.7676719289559</v>
      </c>
      <c r="S55" s="3">
        <f>'4B'!M228</f>
        <v>639.98728388435472</v>
      </c>
      <c r="T55" s="3">
        <f t="shared" si="4"/>
        <v>9.1820354817787155</v>
      </c>
    </row>
    <row r="56" spans="1:20" x14ac:dyDescent="0.25">
      <c r="A56" s="3">
        <f t="shared" si="5"/>
        <v>6.916666666666659</v>
      </c>
      <c r="B56" s="3">
        <f>AVERAGE('1B'!$J55:$J85) + Calibration!$C$11</f>
        <v>426.79042360355061</v>
      </c>
      <c r="C56" s="2">
        <f>'1B'!K85</f>
        <v>663.46272107174207</v>
      </c>
      <c r="D56" s="2">
        <f>'1B'!L85</f>
        <v>664.47431104082148</v>
      </c>
      <c r="E56" s="3">
        <f t="shared" si="1"/>
        <v>1.3403626288121895</v>
      </c>
      <c r="G56" s="3">
        <f>AVERAGE('2B'!$J55:$J85) + Calibration!$C$11</f>
        <v>406.06640431388053</v>
      </c>
      <c r="H56" s="3">
        <f>'2B'!K85</f>
        <v>780.1452072138859</v>
      </c>
      <c r="I56" s="3">
        <f>'2B'!L85</f>
        <v>665.79345097597081</v>
      </c>
      <c r="J56" s="3">
        <f t="shared" si="2"/>
        <v>2.1185464162968035</v>
      </c>
      <c r="L56" s="3">
        <f>AVERAGE('3B'!$J55:$J85) + Calibration!$C$11</f>
        <v>391.79464565159191</v>
      </c>
      <c r="M56" s="3">
        <f>'3B'!K85</f>
        <v>1696.2886294677896</v>
      </c>
      <c r="N56" s="3">
        <f>'3B'!L85</f>
        <v>660.02213028130325</v>
      </c>
      <c r="O56" s="3">
        <f t="shared" si="3"/>
        <v>7.3878312084774542</v>
      </c>
      <c r="Q56" s="3">
        <f>AVERAGE('4B'!$K199:$K229) + Calibration!$C$11</f>
        <v>385.74206477590764</v>
      </c>
      <c r="R56" s="3">
        <f>'4B'!L229</f>
        <v>1932.6879689275229</v>
      </c>
      <c r="S56" s="3">
        <f>'4B'!M229</f>
        <v>639.5338457635562</v>
      </c>
      <c r="T56" s="3">
        <f t="shared" si="4"/>
        <v>8.7609259761277318</v>
      </c>
    </row>
    <row r="57" spans="1:20" x14ac:dyDescent="0.25">
      <c r="A57" s="3">
        <f t="shared" si="5"/>
        <v>6.999999999999992</v>
      </c>
      <c r="B57" s="3">
        <f>AVERAGE('1B'!$J56:$J86) + Calibration!$C$11</f>
        <v>426.76865883227288</v>
      </c>
      <c r="C57" s="2">
        <f>'1B'!K86</f>
        <v>687.94015757729846</v>
      </c>
      <c r="D57" s="2">
        <f>'1B'!L86</f>
        <v>664.68041815326001</v>
      </c>
      <c r="E57" s="3">
        <f t="shared" si="1"/>
        <v>1.4791106537331447</v>
      </c>
      <c r="G57" s="3">
        <f>AVERAGE('2B'!$J56:$J86) + Calibration!$C$11</f>
        <v>405.51239215194562</v>
      </c>
      <c r="H57" s="3">
        <f>'2B'!K86</f>
        <v>873.88770208137555</v>
      </c>
      <c r="I57" s="3">
        <f>'2B'!L86</f>
        <v>665.13390574273365</v>
      </c>
      <c r="J57" s="3">
        <f t="shared" si="2"/>
        <v>2.6525823613644914</v>
      </c>
      <c r="L57" s="3">
        <f>AVERAGE('3B'!$J56:$J86) + Calibration!$C$11</f>
        <v>391.00517803888187</v>
      </c>
      <c r="M57" s="3">
        <f>'3B'!K86</f>
        <v>1722.505876793015</v>
      </c>
      <c r="N57" s="3">
        <f>'3B'!L86</f>
        <v>662.45434838544884</v>
      </c>
      <c r="O57" s="3">
        <f t="shared" si="3"/>
        <v>7.5407802093408005</v>
      </c>
      <c r="Q57" s="3">
        <f>AVERAGE('4B'!$K200:$K230) + Calibration!$C$11</f>
        <v>385.99730598666662</v>
      </c>
      <c r="R57" s="3">
        <f>'4B'!L230</f>
        <v>1756.3695680516553</v>
      </c>
      <c r="S57" s="3">
        <f>'4B'!M230</f>
        <v>641.10036617574065</v>
      </c>
      <c r="T57" s="3">
        <f t="shared" si="4"/>
        <v>7.7609242284876983</v>
      </c>
    </row>
    <row r="58" spans="1:20" x14ac:dyDescent="0.25">
      <c r="A58" s="3">
        <f t="shared" si="5"/>
        <v>7.083333333333325</v>
      </c>
      <c r="B58" s="3">
        <f>AVERAGE('1B'!$J57:$J87) + Calibration!$C$11</f>
        <v>426.47978135467343</v>
      </c>
      <c r="C58" s="2">
        <f>'1B'!K87</f>
        <v>663.2604444917913</v>
      </c>
      <c r="D58" s="2">
        <f>'1B'!L87</f>
        <v>665.58734386353217</v>
      </c>
      <c r="E58" s="3">
        <f t="shared" si="1"/>
        <v>1.3409763436171287</v>
      </c>
      <c r="G58" s="3">
        <f>AVERAGE('2B'!$J57:$J87) + Calibration!$C$11</f>
        <v>405.18196295591531</v>
      </c>
      <c r="H58" s="3">
        <f>'2B'!K87</f>
        <v>824.04269236116352</v>
      </c>
      <c r="I58" s="3">
        <f>'2B'!L87</f>
        <v>665.58734386353217</v>
      </c>
      <c r="J58" s="3">
        <f t="shared" si="2"/>
        <v>2.3721630050397624</v>
      </c>
      <c r="L58" s="3">
        <f>AVERAGE('3B'!$J57:$J87) + Calibration!$C$11</f>
        <v>390.1603093880538</v>
      </c>
      <c r="M58" s="3">
        <f>'3B'!K87</f>
        <v>2006.9698514083802</v>
      </c>
      <c r="N58" s="3">
        <f>'3B'!L87</f>
        <v>662.45434838544884</v>
      </c>
      <c r="O58" s="3">
        <f t="shared" si="3"/>
        <v>9.1565895595459565</v>
      </c>
      <c r="Q58" s="3">
        <f>AVERAGE('4B'!$K201:$K231) + Calibration!$C$11</f>
        <v>386.09227992978344</v>
      </c>
      <c r="R58" s="3">
        <f>'4B'!L231</f>
        <v>2007.2127402835056</v>
      </c>
      <c r="S58" s="3">
        <f>'4B'!M231</f>
        <v>642.41950611088998</v>
      </c>
      <c r="T58" s="3">
        <f t="shared" si="4"/>
        <v>9.1810038821842941</v>
      </c>
    </row>
    <row r="59" spans="1:20" x14ac:dyDescent="0.25">
      <c r="A59" s="3">
        <f t="shared" si="5"/>
        <v>7.1666666666666581</v>
      </c>
      <c r="B59" s="3">
        <f>AVERAGE('1B'!$J58:$J88) + Calibration!$C$11</f>
        <v>426.31951408703128</v>
      </c>
      <c r="C59" s="2">
        <f>'1B'!K88</f>
        <v>678.10873736913845</v>
      </c>
      <c r="D59" s="2">
        <f>'1B'!L88</f>
        <v>665.79345097597081</v>
      </c>
      <c r="E59" s="3">
        <f t="shared" si="1"/>
        <v>1.425975362707343</v>
      </c>
      <c r="G59" s="3">
        <f>AVERAGE('2B'!$J58:$J88) + Calibration!$C$11</f>
        <v>404.88319200473927</v>
      </c>
      <c r="H59" s="3">
        <f>'2B'!K88</f>
        <v>731.19033824862845</v>
      </c>
      <c r="I59" s="3">
        <f>'2B'!L88</f>
        <v>664.92775328400955</v>
      </c>
      <c r="J59" s="3">
        <f t="shared" si="2"/>
        <v>1.8479978815367901</v>
      </c>
      <c r="L59" s="3">
        <f>AVERAGE('3B'!$J58:$J88) + Calibration!$C$11</f>
        <v>389.28378348167905</v>
      </c>
      <c r="M59" s="3">
        <f>'3B'!K88</f>
        <v>1509.4510898595477</v>
      </c>
      <c r="N59" s="3">
        <f>'3B'!L88</f>
        <v>662.0008607959752</v>
      </c>
      <c r="O59" s="3">
        <f t="shared" si="3"/>
        <v>6.3439211582753998</v>
      </c>
      <c r="Q59" s="3">
        <f>AVERAGE('4B'!$K202:$K232) + Calibration!$C$11</f>
        <v>386.21099666616396</v>
      </c>
      <c r="R59" s="3">
        <f>'4B'!L232</f>
        <v>2006.1202258480737</v>
      </c>
      <c r="S59" s="3">
        <f>'4B'!M232</f>
        <v>642.21339899845134</v>
      </c>
      <c r="T59" s="3">
        <f t="shared" si="4"/>
        <v>9.1741442327241867</v>
      </c>
    </row>
    <row r="60" spans="1:20" x14ac:dyDescent="0.25">
      <c r="A60" s="3">
        <f t="shared" si="5"/>
        <v>7.2499999999999911</v>
      </c>
      <c r="B60" s="3">
        <f>AVERAGE('1B'!$J59:$J89) + Calibration!$C$11</f>
        <v>425.96732110903105</v>
      </c>
      <c r="C60" s="2">
        <f>'1B'!K89</f>
        <v>696.4769283750104</v>
      </c>
      <c r="D60" s="2">
        <f>'1B'!L89</f>
        <v>666.70037668624298</v>
      </c>
      <c r="E60" s="3">
        <f t="shared" si="1"/>
        <v>1.5319958110547838</v>
      </c>
      <c r="G60" s="3">
        <f>AVERAGE('2B'!$J59:$J89) + Calibration!$C$11</f>
        <v>404.55078498458448</v>
      </c>
      <c r="H60" s="3">
        <f>'2B'!K89</f>
        <v>763.75947719734722</v>
      </c>
      <c r="I60" s="3">
        <f>'2B'!L89</f>
        <v>669.13259891277812</v>
      </c>
      <c r="J60" s="3">
        <f t="shared" si="2"/>
        <v>2.0343314876182177</v>
      </c>
      <c r="L60" s="3">
        <f>AVERAGE('3B'!$J59:$J89) + Calibration!$C$11</f>
        <v>388.52597292665405</v>
      </c>
      <c r="M60" s="3">
        <f>'3B'!K89</f>
        <v>1978.81065828847</v>
      </c>
      <c r="N60" s="3">
        <f>'3B'!L89</f>
        <v>661.58860122481258</v>
      </c>
      <c r="O60" s="3">
        <f t="shared" si="3"/>
        <v>9.0063695000797832</v>
      </c>
      <c r="Q60" s="3">
        <f>AVERAGE('4B'!$K203:$K233) + Calibration!$C$11</f>
        <v>386.48800284606227</v>
      </c>
      <c r="R60" s="3">
        <f>'4B'!L233</f>
        <v>2007.2127402835056</v>
      </c>
      <c r="S60" s="3">
        <f>'4B'!M233</f>
        <v>644.1921295131234</v>
      </c>
      <c r="T60" s="3">
        <f t="shared" si="4"/>
        <v>9.178762757160289</v>
      </c>
    </row>
    <row r="61" spans="1:20" x14ac:dyDescent="0.25">
      <c r="A61" s="3">
        <f t="shared" si="5"/>
        <v>7.3333333333333242</v>
      </c>
      <c r="B61" s="3">
        <f>AVERAGE('1B'!$J60:$J90) + Calibration!$C$11</f>
        <v>425.30448449712281</v>
      </c>
      <c r="C61" s="2">
        <f>'1B'!K90</f>
        <v>711.97252168244995</v>
      </c>
      <c r="D61" s="2">
        <f>'1B'!L90</f>
        <v>665.34000873278262</v>
      </c>
      <c r="E61" s="3">
        <f t="shared" si="1"/>
        <v>1.6235069673492182</v>
      </c>
      <c r="G61" s="3">
        <f>AVERAGE('2B'!$J60:$J90) + Calibration!$C$11</f>
        <v>404.23024906426923</v>
      </c>
      <c r="H61" s="3">
        <f>'2B'!K90</f>
        <v>759.59227863872979</v>
      </c>
      <c r="I61" s="3">
        <f>'2B'!L90</f>
        <v>667.81341363134334</v>
      </c>
      <c r="J61" s="3">
        <f t="shared" si="2"/>
        <v>2.0125464164409657</v>
      </c>
      <c r="L61" s="3">
        <f>AVERAGE('3B'!$J60:$J90) + Calibration!$C$11</f>
        <v>388.14014249464407</v>
      </c>
      <c r="M61" s="3">
        <f>'3B'!K90</f>
        <v>2006.9698514083802</v>
      </c>
      <c r="N61" s="3">
        <f>'3B'!L90</f>
        <v>659.56863856944005</v>
      </c>
      <c r="O61" s="3">
        <f t="shared" si="3"/>
        <v>9.1680305107551021</v>
      </c>
      <c r="Q61" s="3">
        <f>AVERAGE('4B'!$K204:$K234) + Calibration!$C$11</f>
        <v>386.91538380933389</v>
      </c>
      <c r="R61" s="3">
        <f>'4B'!L234</f>
        <v>1216.6929420200165</v>
      </c>
      <c r="S61" s="3">
        <f>'4B'!M234</f>
        <v>643.98602652307432</v>
      </c>
      <c r="T61" s="3">
        <f t="shared" si="4"/>
        <v>4.699336767126745</v>
      </c>
    </row>
    <row r="62" spans="1:20" x14ac:dyDescent="0.25">
      <c r="A62" s="3">
        <f t="shared" si="5"/>
        <v>7.4166666666666572</v>
      </c>
      <c r="B62" s="3">
        <f>AVERAGE('1B'!$J61:$J91) + Calibration!$C$11</f>
        <v>424.25779646449831</v>
      </c>
      <c r="C62" s="2">
        <f>'1B'!K91</f>
        <v>674.38655861480743</v>
      </c>
      <c r="D62" s="2">
        <f>'1B'!L91</f>
        <v>664.92775328400955</v>
      </c>
      <c r="E62" s="3">
        <f t="shared" si="1"/>
        <v>1.4165715580734002</v>
      </c>
      <c r="G62" s="3">
        <f>AVERAGE('2B'!$J61:$J91) + Calibration!$C$11</f>
        <v>403.85629111712967</v>
      </c>
      <c r="H62" s="3">
        <f>'2B'!K91</f>
        <v>748.22342129137803</v>
      </c>
      <c r="I62" s="3">
        <f>'2B'!L91</f>
        <v>667.56607850059379</v>
      </c>
      <c r="J62" s="3">
        <f t="shared" si="2"/>
        <v>1.9502782404810199</v>
      </c>
      <c r="L62" s="3">
        <f>AVERAGE('3B'!$J61:$J91) + Calibration!$C$11</f>
        <v>387.87302879901461</v>
      </c>
      <c r="M62" s="3">
        <f>'3B'!K91</f>
        <v>2006.9698514083802</v>
      </c>
      <c r="N62" s="3">
        <f>'3B'!L91</f>
        <v>658.00216762593061</v>
      </c>
      <c r="O62" s="3">
        <f t="shared" si="3"/>
        <v>9.1695432742643739</v>
      </c>
      <c r="Q62" s="3">
        <f>AVERAGE('4B'!$K205:$K235) + Calibration!$C$11</f>
        <v>387.30121285631299</v>
      </c>
      <c r="R62" s="3">
        <f>'4B'!L235</f>
        <v>1756.814636406205</v>
      </c>
      <c r="S62" s="3">
        <f>'4B'!M235</f>
        <v>645.09905934578512</v>
      </c>
      <c r="T62" s="3">
        <f t="shared" si="4"/>
        <v>7.7560603087888795</v>
      </c>
    </row>
    <row r="63" spans="1:20" x14ac:dyDescent="0.25">
      <c r="A63" s="3">
        <f t="shared" si="5"/>
        <v>7.4999999999999902</v>
      </c>
      <c r="B63" s="3">
        <f>AVERAGE('1B'!$J62:$J92) + Calibration!$C$11</f>
        <v>422.96575970538385</v>
      </c>
      <c r="C63" s="2">
        <f>'1B'!K92</f>
        <v>678.10873736913845</v>
      </c>
      <c r="D63" s="2">
        <f>'1B'!L92</f>
        <v>662.45434838544884</v>
      </c>
      <c r="E63" s="3">
        <f t="shared" si="1"/>
        <v>1.444968912385372</v>
      </c>
      <c r="G63" s="3">
        <f>AVERAGE('2B'!$J62:$J92) + Calibration!$C$11</f>
        <v>403.38538021557952</v>
      </c>
      <c r="H63" s="3">
        <f>'2B'!K92</f>
        <v>731.43308147296398</v>
      </c>
      <c r="I63" s="3">
        <f>'2B'!L92</f>
        <v>667.15386839810617</v>
      </c>
      <c r="J63" s="3">
        <f t="shared" si="2"/>
        <v>1.8578552874032048</v>
      </c>
      <c r="L63" s="3">
        <f>AVERAGE('3B'!$J62:$J92) + Calibration!$C$11</f>
        <v>387.84137035629874</v>
      </c>
      <c r="M63" s="3">
        <f>'3B'!K92</f>
        <v>2006.9698514083802</v>
      </c>
      <c r="N63" s="3">
        <f>'3B'!L92</f>
        <v>656.43564309135661</v>
      </c>
      <c r="O63" s="3">
        <f t="shared" si="3"/>
        <v>9.1697225677176295</v>
      </c>
      <c r="Q63" s="3">
        <f>AVERAGE('4B'!$K206:$K236) + Calibration!$C$11</f>
        <v>387.60196163161345</v>
      </c>
      <c r="R63" s="3">
        <f>'4B'!L236</f>
        <v>2006.9698514083802</v>
      </c>
      <c r="S63" s="3">
        <f>'4B'!M236</f>
        <v>643.98602652307432</v>
      </c>
      <c r="T63" s="3">
        <f t="shared" si="4"/>
        <v>9.1710784277443942</v>
      </c>
    </row>
    <row r="64" spans="1:20" x14ac:dyDescent="0.25">
      <c r="A64" s="3">
        <f t="shared" si="5"/>
        <v>7.5833333333333233</v>
      </c>
      <c r="B64" s="3">
        <f>AVERAGE('1B'!$J63:$J93) + Calibration!$C$11</f>
        <v>421.29778598783594</v>
      </c>
      <c r="C64" s="2">
        <f>'1B'!K93</f>
        <v>713.06493901735519</v>
      </c>
      <c r="D64" s="2">
        <f>'1B'!L93</f>
        <v>661.13516310401405</v>
      </c>
      <c r="E64" s="3">
        <f t="shared" si="1"/>
        <v>1.6523851435897552</v>
      </c>
      <c r="G64" s="3">
        <f>AVERAGE('2B'!$J63:$J93) + Calibration!$C$11</f>
        <v>402.8076240732114</v>
      </c>
      <c r="H64" s="3">
        <f>'2B'!K93</f>
        <v>727.7109067644883</v>
      </c>
      <c r="I64" s="3">
        <f>'2B'!L93</f>
        <v>666.70037668624298</v>
      </c>
      <c r="J64" s="3">
        <f t="shared" si="2"/>
        <v>1.8400472837608679</v>
      </c>
      <c r="L64" s="3">
        <f>AVERAGE('3B'!$J63:$J93) + Calibration!$C$11</f>
        <v>387.89479357029228</v>
      </c>
      <c r="M64" s="3">
        <f>'3B'!K93</f>
        <v>2003.4905129789113</v>
      </c>
      <c r="N64" s="3">
        <f>'3B'!L93</f>
        <v>656.22954010130775</v>
      </c>
      <c r="O64" s="3">
        <f t="shared" si="3"/>
        <v>9.149715233804649</v>
      </c>
      <c r="Q64" s="3">
        <f>AVERAGE('4B'!$K207:$K237) + Calibration!$C$11</f>
        <v>387.83741708238853</v>
      </c>
      <c r="R64" s="3">
        <f>'4B'!L237</f>
        <v>2007.2127402835056</v>
      </c>
      <c r="S64" s="3">
        <f>'4B'!M237</f>
        <v>646.21209216849593</v>
      </c>
      <c r="T64" s="3">
        <f t="shared" si="4"/>
        <v>9.1711205259718156</v>
      </c>
    </row>
    <row r="65" spans="1:20" x14ac:dyDescent="0.25">
      <c r="A65" s="3">
        <f t="shared" si="5"/>
        <v>7.6666666666666563</v>
      </c>
      <c r="B65" s="3">
        <f>AVERAGE('1B'!$J64:$J94) + Calibration!$C$11</f>
        <v>419.6317912815818</v>
      </c>
      <c r="C65" s="2">
        <f>'1B'!K94</f>
        <v>733.8201482183174</v>
      </c>
      <c r="D65" s="2">
        <f>'1B'!L94</f>
        <v>662.0008607959752</v>
      </c>
      <c r="E65" s="3">
        <f t="shared" si="1"/>
        <v>1.77936470195674</v>
      </c>
      <c r="G65" s="3">
        <f>AVERAGE('2B'!$J64:$J94) + Calibration!$C$11</f>
        <v>402.21997564443609</v>
      </c>
      <c r="H65" s="3">
        <f>'2B'!K94</f>
        <v>768.77634986653425</v>
      </c>
      <c r="I65" s="3">
        <f>'2B'!L94</f>
        <v>666.45304155549343</v>
      </c>
      <c r="J65" s="3">
        <f t="shared" si="2"/>
        <v>2.0759441244965684</v>
      </c>
      <c r="L65" s="3">
        <f>AVERAGE('3B'!$J64:$J94) + Calibration!$C$11</f>
        <v>388.02142457109409</v>
      </c>
      <c r="M65" s="3">
        <f>'3B'!K94</f>
        <v>2007.2127402835056</v>
      </c>
      <c r="N65" s="3">
        <f>'3B'!L94</f>
        <v>656.22954010130775</v>
      </c>
      <c r="O65" s="3">
        <f t="shared" si="3"/>
        <v>9.1700784236052915</v>
      </c>
      <c r="Q65" s="3">
        <f>AVERAGE('4B'!$K208:$K238) + Calibration!$C$11</f>
        <v>387.98779206362343</v>
      </c>
      <c r="R65" s="3">
        <f>'4B'!L238</f>
        <v>2007.6172974892622</v>
      </c>
      <c r="S65" s="3">
        <f>'4B'!M238</f>
        <v>647.11902200115776</v>
      </c>
      <c r="T65" s="3">
        <f t="shared" si="4"/>
        <v>9.1725600537843306</v>
      </c>
    </row>
    <row r="66" spans="1:20" x14ac:dyDescent="0.25">
      <c r="A66" s="3">
        <f t="shared" si="5"/>
        <v>7.7499999999999893</v>
      </c>
      <c r="B66" s="3">
        <f>AVERAGE('1B'!$J65:$J95) + Calibration!$C$11</f>
        <v>417.86884599525581</v>
      </c>
      <c r="C66" s="2">
        <f>'1B'!K95</f>
        <v>737.98739532719799</v>
      </c>
      <c r="D66" s="2">
        <f>'1B'!L95</f>
        <v>661.13516310401405</v>
      </c>
      <c r="E66" s="3">
        <f t="shared" si="1"/>
        <v>1.812949571640398</v>
      </c>
      <c r="G66" s="3">
        <f>AVERAGE('2B'!$J65:$J95) + Calibration!$C$11</f>
        <v>401.53537426125013</v>
      </c>
      <c r="H66" s="3">
        <f>'2B'!K95</f>
        <v>893.95509565759721</v>
      </c>
      <c r="I66" s="3">
        <f>'2B'!L95</f>
        <v>666.45304155549343</v>
      </c>
      <c r="J66" s="3">
        <f t="shared" si="2"/>
        <v>2.7887547436280746</v>
      </c>
      <c r="L66" s="3">
        <f>AVERAGE('3B'!$J65:$J95) + Calibration!$C$11</f>
        <v>388.21335028145222</v>
      </c>
      <c r="M66" s="3">
        <f>'3B'!K95</f>
        <v>2007.8599921633349</v>
      </c>
      <c r="N66" s="3">
        <f>'3B'!L95</f>
        <v>654.45691257668477</v>
      </c>
      <c r="O66" s="3">
        <f t="shared" si="3"/>
        <v>9.1726571038649087</v>
      </c>
      <c r="Q66" s="3">
        <f>AVERAGE('4B'!$K209:$K239) + Calibration!$C$11</f>
        <v>388.15993181613601</v>
      </c>
      <c r="R66" s="3">
        <f>'4B'!L239</f>
        <v>1920.0244136194601</v>
      </c>
      <c r="S66" s="3">
        <f>'4B'!M239</f>
        <v>646.66558388035924</v>
      </c>
      <c r="T66" s="3">
        <f t="shared" si="4"/>
        <v>8.6755143114706161</v>
      </c>
    </row>
    <row r="67" spans="1:20" x14ac:dyDescent="0.25">
      <c r="A67" s="3">
        <f t="shared" si="5"/>
        <v>7.8333333333333224</v>
      </c>
      <c r="B67" s="3">
        <f>AVERAGE('1B'!$J66:$J96) + Calibration!$C$11</f>
        <v>416.30969652981963</v>
      </c>
      <c r="C67" s="2">
        <f>'1B'!K96</f>
        <v>721.35891804046832</v>
      </c>
      <c r="D67" s="2">
        <f>'1B'!L96</f>
        <v>660.68172498321553</v>
      </c>
      <c r="E67" s="3">
        <f t="shared" si="1"/>
        <v>1.7276064027564426</v>
      </c>
      <c r="G67" s="3">
        <f>AVERAGE('2B'!$J66:$J96) + Calibration!$C$11</f>
        <v>401.02291263057674</v>
      </c>
      <c r="H67" s="3">
        <f>'2B'!K96</f>
        <v>765.29691433653875</v>
      </c>
      <c r="I67" s="3">
        <f>'2B'!L96</f>
        <v>665.58734386353217</v>
      </c>
      <c r="J67" s="3">
        <f t="shared" si="2"/>
        <v>2.0630182060076585</v>
      </c>
      <c r="L67" s="3">
        <f>AVERAGE('3B'!$J66:$J96) + Calibration!$C$11</f>
        <v>388.39538251823365</v>
      </c>
      <c r="M67" s="3">
        <f>'3B'!K96</f>
        <v>2001.7507507095056</v>
      </c>
      <c r="N67" s="3">
        <f>'3B'!L96</f>
        <v>656.02338764258366</v>
      </c>
      <c r="O67" s="3">
        <f t="shared" si="3"/>
        <v>9.1370272974501656</v>
      </c>
      <c r="Q67" s="3">
        <f>AVERAGE('4B'!$K210:$K240) + Calibration!$C$11</f>
        <v>388.49233903415239</v>
      </c>
      <c r="R67" s="3">
        <f>'4B'!L240</f>
        <v>1946.2416649905406</v>
      </c>
      <c r="S67" s="3">
        <f>'4B'!M240</f>
        <v>648.43820728259254</v>
      </c>
      <c r="T67" s="3">
        <f t="shared" si="4"/>
        <v>8.8221097437478466</v>
      </c>
    </row>
    <row r="68" spans="1:20" x14ac:dyDescent="0.25">
      <c r="A68" s="3">
        <f t="shared" si="5"/>
        <v>7.9166666666666554</v>
      </c>
      <c r="B68" s="3">
        <f>AVERAGE('1B'!$J67:$J97) + Calibration!$C$11</f>
        <v>414.53487875862311</v>
      </c>
      <c r="C68" s="2">
        <f>'1B'!K97</f>
        <v>898.36508599081344</v>
      </c>
      <c r="D68" s="2">
        <f>'1B'!L97</f>
        <v>661.58860122481258</v>
      </c>
      <c r="E68" s="3">
        <f t="shared" ref="E68:E92" si="6">(C68-B68)/(7*35314.6667/1400)</f>
        <v>2.7401091526212267</v>
      </c>
      <c r="G68" s="3">
        <f>AVERAGE('2B'!$J67:$J97) + Calibration!$C$11</f>
        <v>400.59553146944359</v>
      </c>
      <c r="H68" s="3">
        <f>'2B'!K97</f>
        <v>795.23624736142392</v>
      </c>
      <c r="I68" s="3">
        <f>'2B'!L97</f>
        <v>664.47431104082148</v>
      </c>
      <c r="J68" s="3">
        <f t="shared" ref="J68:J92" si="7">(H68-G68)/(7*35314.6667/1400)</f>
        <v>2.2349961235340232</v>
      </c>
      <c r="L68" s="3">
        <f>AVERAGE('3B'!$J67:$J97) + Calibration!$C$11</f>
        <v>388.4290199722434</v>
      </c>
      <c r="M68" s="3">
        <f>'3B'!K97</f>
        <v>2007.2127402835056</v>
      </c>
      <c r="N68" s="3">
        <f>'3B'!L97</f>
        <v>655.56994539939558</v>
      </c>
      <c r="O68" s="3">
        <f t="shared" ref="O68:O92" si="8">(M68-L68)/(7*35314.6667/1400)</f>
        <v>9.1677700603146963</v>
      </c>
      <c r="Q68" s="3">
        <f>AVERAGE('4B'!$K211:$K241) + Calibration!$C$11</f>
        <v>388.61897141998514</v>
      </c>
      <c r="R68" s="3">
        <f>'4B'!L241</f>
        <v>1760.2941649908714</v>
      </c>
      <c r="S68" s="3">
        <f>'4B'!M241</f>
        <v>648.23210429254368</v>
      </c>
      <c r="T68" s="3">
        <f t="shared" ref="T68:T92" si="9">(R68-Q68)/(7*35314.6667/1400)</f>
        <v>7.768303210806665</v>
      </c>
    </row>
    <row r="69" spans="1:20" x14ac:dyDescent="0.25">
      <c r="A69" s="3">
        <f t="shared" ref="A69:A92" si="10">1/12+A68</f>
        <v>7.9999999999999885</v>
      </c>
      <c r="B69" s="3">
        <f>AVERAGE('1B'!$J68:$J98) + Calibration!$C$11</f>
        <v>412.58000657476964</v>
      </c>
      <c r="C69" s="2">
        <f>'1B'!K98</f>
        <v>885.45883600867808</v>
      </c>
      <c r="D69" s="2">
        <f>'1B'!L98</f>
        <v>663.11389361868601</v>
      </c>
      <c r="E69" s="3">
        <f t="shared" si="6"/>
        <v>2.6780874555664909</v>
      </c>
      <c r="G69" s="3">
        <f>AVERAGE('2B'!$J68:$J98) + Calibration!$C$11</f>
        <v>400.2868682318603</v>
      </c>
      <c r="H69" s="3">
        <f>'2B'!K98</f>
        <v>817.73117028152842</v>
      </c>
      <c r="I69" s="3">
        <f>'2B'!L98</f>
        <v>665.13390574273365</v>
      </c>
      <c r="J69" s="3">
        <f t="shared" si="7"/>
        <v>2.3641412538075466</v>
      </c>
      <c r="L69" s="3">
        <f>AVERAGE('3B'!$J68:$J98) + Calibration!$C$11</f>
        <v>388.5022289462209</v>
      </c>
      <c r="M69" s="3">
        <f>'3B'!K98</f>
        <v>1778.4195197177366</v>
      </c>
      <c r="N69" s="3">
        <f>'3B'!L98</f>
        <v>656.68298234449583</v>
      </c>
      <c r="O69" s="3">
        <f t="shared" si="8"/>
        <v>7.8716149444588455</v>
      </c>
      <c r="Q69" s="3">
        <f>AVERAGE('4B'!$K212:$K242) + Calibration!$C$11</f>
        <v>388.67239344680945</v>
      </c>
      <c r="R69" s="3">
        <f>'4B'!L242</f>
        <v>1971.8114662348839</v>
      </c>
      <c r="S69" s="3">
        <f>'4B'!M242</f>
        <v>646.41824874960957</v>
      </c>
      <c r="T69" s="3">
        <f t="shared" si="9"/>
        <v>8.965901257043857</v>
      </c>
    </row>
    <row r="70" spans="1:20" x14ac:dyDescent="0.25">
      <c r="A70" s="3">
        <f t="shared" si="10"/>
        <v>8.0833333333333215</v>
      </c>
      <c r="B70" s="3">
        <f>AVERAGE('1B'!$J69:$J99) + Calibration!$C$11</f>
        <v>410.62513439091617</v>
      </c>
      <c r="C70" s="2">
        <f>'1B'!K99</f>
        <v>827.5626390399517</v>
      </c>
      <c r="D70" s="2">
        <f>'1B'!L99</f>
        <v>664.68041815326001</v>
      </c>
      <c r="E70" s="3">
        <f t="shared" si="6"/>
        <v>2.3612710729564128</v>
      </c>
      <c r="G70" s="3">
        <f>AVERAGE('2B'!$J69:$J99) + Calibration!$C$11</f>
        <v>399.91290929541299</v>
      </c>
      <c r="H70" s="3">
        <f>'2B'!K99</f>
        <v>781.68264839893277</v>
      </c>
      <c r="I70" s="3">
        <f>'2B'!L99</f>
        <v>664.68041815326001</v>
      </c>
      <c r="J70" s="3">
        <f t="shared" si="7"/>
        <v>2.1621030284480627</v>
      </c>
      <c r="L70" s="3">
        <f>AVERAGE('3B'!$J69:$J99) + Calibration!$C$11</f>
        <v>388.76934264185036</v>
      </c>
      <c r="M70" s="3">
        <f>'3B'!K99</f>
        <v>1422.9507244710326</v>
      </c>
      <c r="N70" s="3">
        <f>'3B'!L99</f>
        <v>657.34257292401855</v>
      </c>
      <c r="O70" s="3">
        <f t="shared" si="8"/>
        <v>5.8569511110757952</v>
      </c>
      <c r="Q70" s="3">
        <f>AVERAGE('4B'!$K213:$K243) + Calibration!$C$11</f>
        <v>388.74758024491143</v>
      </c>
      <c r="R70" s="3">
        <f>'4B'!L243</f>
        <v>1905.8234697224686</v>
      </c>
      <c r="S70" s="3">
        <f>'4B'!M243</f>
        <v>642.87299370036362</v>
      </c>
      <c r="T70" s="3">
        <f t="shared" si="9"/>
        <v>8.5917610513795797</v>
      </c>
    </row>
    <row r="71" spans="1:20" x14ac:dyDescent="0.25">
      <c r="A71" s="3">
        <f t="shared" si="10"/>
        <v>8.1666666666666554</v>
      </c>
      <c r="B71" s="3">
        <f>AVERAGE('1B'!$J70:$J100) + Calibration!$C$11</f>
        <v>408.75534247874128</v>
      </c>
      <c r="C71" s="2">
        <f>'1B'!K100</f>
        <v>798.0683298652084</v>
      </c>
      <c r="D71" s="2">
        <f>'1B'!L100</f>
        <v>662.7016835161985</v>
      </c>
      <c r="E71" s="3">
        <f t="shared" si="6"/>
        <v>2.2048232293607746</v>
      </c>
      <c r="G71" s="3">
        <f>AVERAGE('2B'!$J70:$J100) + Calibration!$C$11</f>
        <v>399.61215953080466</v>
      </c>
      <c r="H71" s="3">
        <f>'2B'!K100</f>
        <v>709.342711712761</v>
      </c>
      <c r="I71" s="3">
        <f>'2B'!L100</f>
        <v>665.34000873278262</v>
      </c>
      <c r="J71" s="3">
        <f t="shared" si="7"/>
        <v>1.7541185072657435</v>
      </c>
      <c r="L71" s="3">
        <f>AVERAGE('3B'!$J70:$J100) + Calibration!$C$11</f>
        <v>389.06811359302628</v>
      </c>
      <c r="M71" s="3">
        <f>'3B'!K100</f>
        <v>1327.4685158844006</v>
      </c>
      <c r="N71" s="3">
        <f>'3B'!L100</f>
        <v>658.66171285916778</v>
      </c>
      <c r="O71" s="3">
        <f t="shared" si="8"/>
        <v>5.3145080499450064</v>
      </c>
      <c r="Q71" s="3">
        <f>AVERAGE('4B'!$K214:$K244) + Calibration!$C$11</f>
        <v>388.94939843953836</v>
      </c>
      <c r="R71" s="3">
        <f>'4B'!L244</f>
        <v>1541.3728312776477</v>
      </c>
      <c r="S71" s="3">
        <f>'4B'!M244</f>
        <v>644.43946464387295</v>
      </c>
      <c r="T71" s="3">
        <f t="shared" si="9"/>
        <v>6.5265995153119158</v>
      </c>
    </row>
    <row r="72" spans="1:20" x14ac:dyDescent="0.25">
      <c r="A72" s="3">
        <f t="shared" si="10"/>
        <v>8.2499999999999893</v>
      </c>
      <c r="B72" s="3">
        <f>AVERAGE('1B'!$J71:$J101) + Calibration!$C$11</f>
        <v>406.74704708089422</v>
      </c>
      <c r="C72" s="2">
        <f>'1B'!K101</f>
        <v>793.45606295204118</v>
      </c>
      <c r="D72" s="2">
        <f>'1B'!L101</f>
        <v>662.24819592672475</v>
      </c>
      <c r="E72" s="3">
        <f t="shared" si="6"/>
        <v>2.1900759769659497</v>
      </c>
      <c r="G72" s="3">
        <f>AVERAGE('2B'!$J71:$J101) + Calibration!$C$11</f>
        <v>399.29162380835106</v>
      </c>
      <c r="H72" s="3">
        <f>'2B'!K101</f>
        <v>685.31034760760951</v>
      </c>
      <c r="I72" s="3">
        <f>'2B'!L101</f>
        <v>663.56738120815965</v>
      </c>
      <c r="J72" s="3">
        <f t="shared" si="7"/>
        <v>1.6198296658382927</v>
      </c>
      <c r="L72" s="3">
        <f>AVERAGE('3B'!$J71:$J101) + Calibration!$C$11</f>
        <v>389.56078926585423</v>
      </c>
      <c r="M72" s="3">
        <f>'3B'!K101</f>
        <v>1578.9588428955535</v>
      </c>
      <c r="N72" s="3">
        <f>'3B'!L101</f>
        <v>661.58860122481258</v>
      </c>
      <c r="O72" s="3">
        <f t="shared" si="8"/>
        <v>6.7360004483898983</v>
      </c>
      <c r="Q72" s="3">
        <f>AVERAGE('4B'!$K215:$K245) + Calibration!$C$11</f>
        <v>389.41833032979468</v>
      </c>
      <c r="R72" s="3">
        <f>'4B'!L245</f>
        <v>1944.5018986752798</v>
      </c>
      <c r="S72" s="3">
        <f>'4B'!M245</f>
        <v>643.53253893360068</v>
      </c>
      <c r="T72" s="3">
        <f t="shared" si="9"/>
        <v>8.8070125738747809</v>
      </c>
    </row>
    <row r="73" spans="1:20" x14ac:dyDescent="0.25">
      <c r="A73" s="3">
        <f t="shared" si="10"/>
        <v>8.3333333333333233</v>
      </c>
      <c r="B73" s="3">
        <f>AVERAGE('1B'!$J72:$J102) + Calibration!$C$11</f>
        <v>404.4083234763246</v>
      </c>
      <c r="C73" s="2">
        <f>'1B'!K102</f>
        <v>783.62464274388117</v>
      </c>
      <c r="D73" s="2">
        <f>'1B'!L102</f>
        <v>662.24819592672475</v>
      </c>
      <c r="E73" s="3">
        <f t="shared" si="6"/>
        <v>2.1476420688832754</v>
      </c>
      <c r="G73" s="3">
        <f>AVERAGE('2B'!$J72:$J102) + Calibration!$C$11</f>
        <v>399.14124882711616</v>
      </c>
      <c r="H73" s="3">
        <f>'2B'!K102</f>
        <v>751.94559599985371</v>
      </c>
      <c r="I73" s="3">
        <f>'2B'!L102</f>
        <v>662.7016835161985</v>
      </c>
      <c r="J73" s="3">
        <f t="shared" si="7"/>
        <v>1.998061316392022</v>
      </c>
      <c r="L73" s="3">
        <f>AVERAGE('3B'!$J72:$J102) + Calibration!$C$11</f>
        <v>390.43533754596604</v>
      </c>
      <c r="M73" s="3">
        <f>'3B'!K102</f>
        <v>1554.6837355660664</v>
      </c>
      <c r="N73" s="3">
        <f>'3B'!L102</f>
        <v>660.88782797326439</v>
      </c>
      <c r="O73" s="3">
        <f t="shared" si="8"/>
        <v>6.5935686603555022</v>
      </c>
      <c r="Q73" s="3">
        <f>AVERAGE('4B'!$K216:$K246) + Calibration!$C$11</f>
        <v>390.41357396185771</v>
      </c>
      <c r="R73" s="3">
        <f>'4B'!L246</f>
        <v>2007.4149197629297</v>
      </c>
      <c r="S73" s="3">
        <f>'4B'!M246</f>
        <v>643.32643182116215</v>
      </c>
      <c r="T73" s="3">
        <f t="shared" si="9"/>
        <v>9.1576758151936453</v>
      </c>
    </row>
    <row r="74" spans="1:20" x14ac:dyDescent="0.25">
      <c r="A74" s="3">
        <f t="shared" si="10"/>
        <v>8.4166666666666572</v>
      </c>
      <c r="B74" s="3">
        <f>AVERAGE('1B'!$J73:$J103) + Calibration!$C$11</f>
        <v>402.03794142903911</v>
      </c>
      <c r="C74" s="2">
        <f>'1B'!K103</f>
        <v>758.49986130382445</v>
      </c>
      <c r="D74" s="2">
        <f>'1B'!L103</f>
        <v>660.22823327135222</v>
      </c>
      <c r="E74" s="3">
        <f t="shared" si="6"/>
        <v>2.0187755014252211</v>
      </c>
      <c r="G74" s="3">
        <f>AVERAGE('2B'!$J73:$J103) + Calibration!$C$11</f>
        <v>398.76729107783814</v>
      </c>
      <c r="H74" s="3">
        <f>'2B'!K103</f>
        <v>1102.6403103519697</v>
      </c>
      <c r="I74" s="3">
        <f>'2B'!L103</f>
        <v>660.68172498321553</v>
      </c>
      <c r="J74" s="3">
        <f t="shared" si="7"/>
        <v>3.9862928638323041</v>
      </c>
      <c r="L74" s="3">
        <f>AVERAGE('3B'!$J73:$J103) + Calibration!$C$11</f>
        <v>391.52555531900737</v>
      </c>
      <c r="M74" s="3">
        <f>'3B'!K103</f>
        <v>2007.2127402835056</v>
      </c>
      <c r="N74" s="3">
        <f>'3B'!L103</f>
        <v>662.7016835161985</v>
      </c>
      <c r="O74" s="3">
        <f t="shared" si="8"/>
        <v>9.1502332370278214</v>
      </c>
      <c r="Q74" s="3">
        <f>AVERAGE('4B'!$K217:$K247) + Calibration!$C$11</f>
        <v>391.37518152494198</v>
      </c>
      <c r="R74" s="3">
        <f>'4B'!L247</f>
        <v>1548.5744900663819</v>
      </c>
      <c r="S74" s="3">
        <f>'4B'!M247</f>
        <v>643.77992353302545</v>
      </c>
      <c r="T74" s="3">
        <f t="shared" si="9"/>
        <v>6.5536470632551076</v>
      </c>
    </row>
    <row r="75" spans="1:20" x14ac:dyDescent="0.25">
      <c r="A75" s="3">
        <f t="shared" si="10"/>
        <v>8.4999999999999911</v>
      </c>
      <c r="B75" s="3">
        <f>AVERAGE('1B'!$J74:$J104) + Calibration!$C$11</f>
        <v>399.82584882527124</v>
      </c>
      <c r="C75" s="2">
        <f>'1B'!K104</f>
        <v>759.14721028418012</v>
      </c>
      <c r="D75" s="2">
        <f>'1B'!L104</f>
        <v>660.47556840210177</v>
      </c>
      <c r="E75" s="3">
        <f t="shared" si="6"/>
        <v>2.0349695751703574</v>
      </c>
      <c r="G75" s="3">
        <f>AVERAGE('2B'!$J74:$J104) + Calibration!$C$11</f>
        <v>398.44675535538448</v>
      </c>
      <c r="H75" s="3">
        <f>'2B'!K104</f>
        <v>903.82698251014222</v>
      </c>
      <c r="I75" s="3">
        <f>'2B'!L104</f>
        <v>660.68172498321553</v>
      </c>
      <c r="J75" s="3">
        <f t="shared" si="7"/>
        <v>2.8621548743358671</v>
      </c>
      <c r="L75" s="3">
        <f>AVERAGE('3B'!$J74:$J104) + Calibration!$C$11</f>
        <v>392.76614688611443</v>
      </c>
      <c r="M75" s="3">
        <f>'3B'!K104</f>
        <v>2007.2127402835056</v>
      </c>
      <c r="N75" s="3">
        <f>'3B'!L104</f>
        <v>662.0008607959752</v>
      </c>
      <c r="O75" s="3">
        <f t="shared" si="8"/>
        <v>9.1432073088057262</v>
      </c>
      <c r="Q75" s="3">
        <f>AVERAGE('4B'!$K218:$K248) + Calibration!$C$11</f>
        <v>392.27347358762529</v>
      </c>
      <c r="R75" s="3">
        <f>'4B'!L248</f>
        <v>1341.2243914268424</v>
      </c>
      <c r="S75" s="3">
        <f>'4B'!M248</f>
        <v>645.30516645822365</v>
      </c>
      <c r="T75" s="3">
        <f t="shared" si="9"/>
        <v>5.3742595160283191</v>
      </c>
    </row>
    <row r="76" spans="1:20" x14ac:dyDescent="0.25">
      <c r="A76" s="3">
        <f t="shared" si="10"/>
        <v>8.583333333333325</v>
      </c>
      <c r="B76" s="3">
        <f>AVERAGE('1B'!$J75:$J105) + Calibration!$C$11</f>
        <v>397.73049513375952</v>
      </c>
      <c r="C76" s="2">
        <f>'1B'!K105</f>
        <v>760.0372984430162</v>
      </c>
      <c r="D76" s="2">
        <f>'1B'!L105</f>
        <v>661.58860122481258</v>
      </c>
      <c r="E76" s="3">
        <f t="shared" si="6"/>
        <v>2.0518772349577725</v>
      </c>
      <c r="G76" s="3">
        <f>AVERAGE('2B'!$J75:$J105) + Calibration!$C$11</f>
        <v>398.0411391633906</v>
      </c>
      <c r="H76" s="3">
        <f>'2B'!K105</f>
        <v>839.78112599346514</v>
      </c>
      <c r="I76" s="3">
        <f>'2B'!L105</f>
        <v>658.24950275668027</v>
      </c>
      <c r="J76" s="3">
        <f t="shared" si="7"/>
        <v>2.5017366896461435</v>
      </c>
      <c r="L76" s="3">
        <f>AVERAGE('3B'!$J75:$J105) + Calibration!$C$11</f>
        <v>394.18877167931066</v>
      </c>
      <c r="M76" s="3">
        <f>'3B'!K105</f>
        <v>2006.3225995285509</v>
      </c>
      <c r="N76" s="3">
        <f>'3B'!L105</f>
        <v>663.11389361868601</v>
      </c>
      <c r="O76" s="3">
        <f t="shared" si="8"/>
        <v>9.1301092633517058</v>
      </c>
      <c r="Q76" s="3">
        <f>AVERAGE('4B'!$K219:$K249) + Calibration!$C$11</f>
        <v>393.25684473481789</v>
      </c>
      <c r="R76" s="3">
        <f>'4B'!L249</f>
        <v>1721.6157400839156</v>
      </c>
      <c r="S76" s="3">
        <f>'4B'!M249</f>
        <v>648.64431439503107</v>
      </c>
      <c r="T76" s="3">
        <f t="shared" si="9"/>
        <v>7.5229870163214514</v>
      </c>
    </row>
    <row r="77" spans="1:20" x14ac:dyDescent="0.25">
      <c r="A77" s="3">
        <f t="shared" si="10"/>
        <v>8.666666666666659</v>
      </c>
      <c r="B77" s="3">
        <f>AVERAGE('1B'!$J76:$J106) + Calibration!$C$11</f>
        <v>396.08428737465863</v>
      </c>
      <c r="C77" s="2">
        <f>'1B'!K106</f>
        <v>758.29758067801845</v>
      </c>
      <c r="D77" s="2">
        <f>'1B'!L106</f>
        <v>662.0008607959752</v>
      </c>
      <c r="E77" s="3">
        <f t="shared" si="6"/>
        <v>2.0513476532590906</v>
      </c>
      <c r="G77" s="3">
        <f>AVERAGE('2B'!$J76:$J106) + Calibration!$C$11</f>
        <v>397.58012193327858</v>
      </c>
      <c r="H77" s="3">
        <f>'2B'!K106</f>
        <v>843.05828089765441</v>
      </c>
      <c r="I77" s="3">
        <f>'2B'!L106</f>
        <v>656.68298234449583</v>
      </c>
      <c r="J77" s="3">
        <f t="shared" si="7"/>
        <v>2.5229073390313252</v>
      </c>
      <c r="L77" s="3">
        <f>AVERAGE('3B'!$J76:$J106) + Calibration!$C$11</f>
        <v>395.53620828937397</v>
      </c>
      <c r="M77" s="3">
        <f>'3B'!K106</f>
        <v>2007.4149197629297</v>
      </c>
      <c r="N77" s="3">
        <f>'3B'!L106</f>
        <v>663.81471633890919</v>
      </c>
      <c r="O77" s="3">
        <f t="shared" si="8"/>
        <v>9.1286644450961543</v>
      </c>
      <c r="Q77" s="3">
        <f>AVERAGE('4B'!$K220:$K250) + Calibration!$C$11</f>
        <v>393.98299684712703</v>
      </c>
      <c r="R77" s="3">
        <f>'4B'!L250</f>
        <v>1478.8643633498993</v>
      </c>
      <c r="S77" s="3">
        <f>'4B'!M250</f>
        <v>650.45816993796518</v>
      </c>
      <c r="T77" s="3">
        <f t="shared" si="9"/>
        <v>6.1440838488942742</v>
      </c>
    </row>
    <row r="78" spans="1:20" x14ac:dyDescent="0.25">
      <c r="A78" s="3">
        <f t="shared" si="10"/>
        <v>8.7499999999999929</v>
      </c>
      <c r="B78" s="3">
        <f>AVERAGE('1B'!$J77:$J107) + Calibration!$C$11</f>
        <v>394.85556730311436</v>
      </c>
      <c r="C78" s="2">
        <f>'1B'!K107</f>
        <v>758.05483745368281</v>
      </c>
      <c r="D78" s="2">
        <f>'1B'!L107</f>
        <v>664.68041815326001</v>
      </c>
      <c r="E78" s="3">
        <f t="shared" si="6"/>
        <v>2.0569316042876227</v>
      </c>
      <c r="G78" s="3">
        <f>AVERAGE('2B'!$J77:$J107) + Calibration!$C$11</f>
        <v>397.39808989435869</v>
      </c>
      <c r="H78" s="3">
        <f>'2B'!K107</f>
        <v>1012.4177176588603</v>
      </c>
      <c r="I78" s="3">
        <f>'2B'!L107</f>
        <v>658.00216762593061</v>
      </c>
      <c r="J78" s="3">
        <f t="shared" si="7"/>
        <v>3.483083292214685</v>
      </c>
      <c r="L78" s="3">
        <f>AVERAGE('3B'!$J77:$J107) + Calibration!$C$11</f>
        <v>396.71150633409394</v>
      </c>
      <c r="M78" s="3">
        <f>'3B'!K107</f>
        <v>2007.2127402835056</v>
      </c>
      <c r="N78" s="3">
        <f>'3B'!L107</f>
        <v>664.68041815326001</v>
      </c>
      <c r="O78" s="3">
        <f t="shared" si="8"/>
        <v>9.1208632811443842</v>
      </c>
      <c r="Q78" s="3">
        <f>AVERAGE('4B'!$K221:$K251) + Calibration!$C$11</f>
        <v>394.32529753872001</v>
      </c>
      <c r="R78" s="3">
        <f>'4B'!L251</f>
        <v>2006.9698514083802</v>
      </c>
      <c r="S78" s="3">
        <f>'4B'!M251</f>
        <v>653.34383028529885</v>
      </c>
      <c r="T78" s="3">
        <f t="shared" si="9"/>
        <v>9.1330016934276212</v>
      </c>
    </row>
    <row r="79" spans="1:20" x14ac:dyDescent="0.25">
      <c r="A79" s="3">
        <f t="shared" si="10"/>
        <v>8.8333333333333268</v>
      </c>
      <c r="B79" s="3">
        <f>AVERAGE('1B'!$J78:$J108) + Calibration!$C$11</f>
        <v>393.7554572436656</v>
      </c>
      <c r="C79" s="2">
        <f>'1B'!K108</f>
        <v>759.83502186306544</v>
      </c>
      <c r="D79" s="2">
        <f>'1B'!L108</f>
        <v>667.15386839810617</v>
      </c>
      <c r="E79" s="3">
        <f t="shared" si="6"/>
        <v>2.0732437756202851</v>
      </c>
      <c r="G79" s="3">
        <f>AVERAGE('2B'!$J78:$J108) + Calibration!$C$11</f>
        <v>397.41985466563642</v>
      </c>
      <c r="H79" s="3">
        <f>'2B'!K108</f>
        <v>980.69825686656657</v>
      </c>
      <c r="I79" s="3">
        <f>'2B'!L108</f>
        <v>657.79601516720663</v>
      </c>
      <c r="J79" s="3">
        <f t="shared" si="7"/>
        <v>3.3033210091201575</v>
      </c>
      <c r="L79" s="3">
        <f>AVERAGE('3B'!$J78:$J108) + Calibration!$C$11</f>
        <v>397.96199256194689</v>
      </c>
      <c r="M79" s="3">
        <f>'3B'!K108</f>
        <v>2006.9698514083802</v>
      </c>
      <c r="N79" s="3">
        <f>'3B'!L108</f>
        <v>667.35997138815515</v>
      </c>
      <c r="O79" s="3">
        <f t="shared" si="8"/>
        <v>9.1124057464001673</v>
      </c>
      <c r="Q79" s="3">
        <f>AVERAGE('4B'!$K222:$K252) + Calibration!$C$11</f>
        <v>394.56075298949503</v>
      </c>
      <c r="R79" s="3">
        <f>'4B'!L252</f>
        <v>2007.2127402835056</v>
      </c>
      <c r="S79" s="3">
        <f>'4B'!M252</f>
        <v>655.11645780992194</v>
      </c>
      <c r="T79" s="3">
        <f t="shared" si="9"/>
        <v>9.1330437916550427</v>
      </c>
    </row>
    <row r="80" spans="1:20" x14ac:dyDescent="0.25">
      <c r="A80" s="3">
        <f t="shared" si="10"/>
        <v>8.9166666666666607</v>
      </c>
      <c r="B80" s="3">
        <f>AVERAGE('1B'!$J79:$J109) + Calibration!$C$11</f>
        <v>393.04909089134043</v>
      </c>
      <c r="C80" s="2">
        <f>'1B'!K109</f>
        <v>729.0056006793443</v>
      </c>
      <c r="D80" s="2">
        <f>'1B'!L109</f>
        <v>669.13259891277812</v>
      </c>
      <c r="E80" s="3">
        <f t="shared" si="6"/>
        <v>1.9026457910078696</v>
      </c>
      <c r="G80" s="3">
        <f>AVERAGE('2B'!$J79:$J109) + Calibration!$C$11</f>
        <v>397.68696737195808</v>
      </c>
      <c r="H80" s="3">
        <f>'2B'!K109</f>
        <v>964.11019767395851</v>
      </c>
      <c r="I80" s="3">
        <f>'2B'!L109</f>
        <v>658.66171285916778</v>
      </c>
      <c r="J80" s="3">
        <f t="shared" si="7"/>
        <v>3.2078639456733162</v>
      </c>
      <c r="L80" s="3">
        <f>AVERAGE('3B'!$J79:$J109) + Calibration!$C$11</f>
        <v>399.12739713309026</v>
      </c>
      <c r="M80" s="3">
        <f>'3B'!K109</f>
        <v>1378.8103989988929</v>
      </c>
      <c r="N80" s="3">
        <f>'3B'!L109</f>
        <v>667.56607850059379</v>
      </c>
      <c r="O80" s="3">
        <f t="shared" si="8"/>
        <v>5.5483066579008806</v>
      </c>
      <c r="Q80" s="3">
        <f>AVERAGE('4B'!$K223:$K253) + Calibration!$C$11</f>
        <v>394.62604750118982</v>
      </c>
      <c r="R80" s="3">
        <f>'4B'!L253</f>
        <v>2006.7676719289559</v>
      </c>
      <c r="S80" s="3">
        <f>'4B'!M253</f>
        <v>652.89039216450033</v>
      </c>
      <c r="T80" s="3">
        <f t="shared" si="9"/>
        <v>9.130153418255345</v>
      </c>
    </row>
    <row r="81" spans="1:20" x14ac:dyDescent="0.25">
      <c r="A81" s="3">
        <f t="shared" si="10"/>
        <v>8.9999999999999947</v>
      </c>
      <c r="B81" s="3">
        <f>AVERAGE('1B'!$J80:$J110) + Calibration!$C$11</f>
        <v>392.69689791334019</v>
      </c>
      <c r="C81" s="2">
        <f>'1B'!K110</f>
        <v>722.8963592255152</v>
      </c>
      <c r="D81" s="2">
        <f>'1B'!L110</f>
        <v>671.35866455819962</v>
      </c>
      <c r="E81" s="3">
        <f t="shared" si="6"/>
        <v>1.8700414992854795</v>
      </c>
      <c r="G81" s="3">
        <f>AVERAGE('2B'!$J80:$J110) + Calibration!$C$11</f>
        <v>398.03916054781985</v>
      </c>
      <c r="H81" s="3">
        <f>'2B'!K110</f>
        <v>835.2092731285644</v>
      </c>
      <c r="I81" s="3">
        <f>'2B'!L110</f>
        <v>658.00216762593061</v>
      </c>
      <c r="J81" s="3">
        <f t="shared" si="7"/>
        <v>2.4758558040177938</v>
      </c>
      <c r="L81" s="3">
        <f>AVERAGE('3B'!$J80:$J110) + Calibration!$C$11</f>
        <v>400.35611858966553</v>
      </c>
      <c r="M81" s="3">
        <f>'3B'!K110</f>
        <v>1263.46307341599</v>
      </c>
      <c r="N81" s="3">
        <f>'3B'!L110</f>
        <v>666.70037668624298</v>
      </c>
      <c r="O81" s="3">
        <f t="shared" si="8"/>
        <v>4.888093449435412</v>
      </c>
      <c r="Q81" s="3">
        <f>AVERAGE('4B'!$K224:$K254) + Calibration!$C$11</f>
        <v>394.63791998606024</v>
      </c>
      <c r="R81" s="3">
        <f>'4B'!L254</f>
        <v>2006.9698514083802</v>
      </c>
      <c r="S81" s="3">
        <f>'4B'!M254</f>
        <v>652.6842850520618</v>
      </c>
      <c r="T81" s="3">
        <f t="shared" si="9"/>
        <v>9.1312311970500328</v>
      </c>
    </row>
    <row r="82" spans="1:20" x14ac:dyDescent="0.25">
      <c r="A82" s="3">
        <f t="shared" si="10"/>
        <v>9.0833333333333286</v>
      </c>
      <c r="B82" s="3">
        <f>AVERAGE('1B'!$J81:$J111) + Calibration!$C$11</f>
        <v>392.31304649262398</v>
      </c>
      <c r="C82" s="2">
        <f>'1B'!K111</f>
        <v>721.80399044087312</v>
      </c>
      <c r="D82" s="2">
        <f>'1B'!L111</f>
        <v>674.49170950495818</v>
      </c>
      <c r="E82" s="3">
        <f t="shared" si="6"/>
        <v>1.8660289037826263</v>
      </c>
      <c r="G82" s="3">
        <f>AVERAGE('2B'!$J81:$J111) + Calibration!$C$11</f>
        <v>398.2627435137245</v>
      </c>
      <c r="H82" s="3">
        <f>'2B'!K111</f>
        <v>795.43852394137468</v>
      </c>
      <c r="I82" s="3">
        <f>'2B'!L111</f>
        <v>660.22823327135222</v>
      </c>
      <c r="J82" s="3">
        <f t="shared" si="7"/>
        <v>2.249353130254236</v>
      </c>
      <c r="L82" s="3">
        <f>AVERAGE('3B'!$J81:$J111) + Calibration!$C$11</f>
        <v>401.61649710392572</v>
      </c>
      <c r="M82" s="3">
        <f>'3B'!K111</f>
        <v>1653.8881674114375</v>
      </c>
      <c r="N82" s="3">
        <f>'3B'!L111</f>
        <v>666.70037668624298</v>
      </c>
      <c r="O82" s="3">
        <f t="shared" si="8"/>
        <v>7.0920769602365334</v>
      </c>
      <c r="Q82" s="3">
        <f>AVERAGE('4B'!$K225:$K255) + Calibration!$C$11</f>
        <v>394.73289274200766</v>
      </c>
      <c r="R82" s="3">
        <f>'4B'!L255</f>
        <v>2007.2127402835056</v>
      </c>
      <c r="S82" s="3">
        <f>'4B'!M255</f>
        <v>652.43690045263702</v>
      </c>
      <c r="T82" s="3">
        <f t="shared" si="9"/>
        <v>9.1320689006615936</v>
      </c>
    </row>
    <row r="83" spans="1:20" x14ac:dyDescent="0.25">
      <c r="A83" s="3">
        <f t="shared" si="10"/>
        <v>9.1666666666666625</v>
      </c>
      <c r="B83" s="3">
        <f>AVERAGE('1B'!$J82:$J112) + Calibration!$C$11</f>
        <v>391.98261729659367</v>
      </c>
      <c r="C83" s="2">
        <f>'1B'!K112</f>
        <v>706.71295433919045</v>
      </c>
      <c r="D83" s="2">
        <f>'1B'!L112</f>
        <v>671.6060491576244</v>
      </c>
      <c r="E83" s="3">
        <f t="shared" si="6"/>
        <v>1.7824341354613251</v>
      </c>
      <c r="G83" s="3">
        <f>AVERAGE('2B'!$J82:$J112) + Calibration!$C$11</f>
        <v>398.636701460864</v>
      </c>
      <c r="H83" s="3">
        <f>'2B'!K112</f>
        <v>843.94832455208257</v>
      </c>
      <c r="I83" s="3">
        <f>'2B'!L112</f>
        <v>660.02213028130325</v>
      </c>
      <c r="J83" s="3">
        <f t="shared" si="7"/>
        <v>2.5219641848762997</v>
      </c>
      <c r="L83" s="3">
        <f>AVERAGE('3B'!$J82:$J112) + Calibration!$C$11</f>
        <v>402.79179514864575</v>
      </c>
      <c r="M83" s="3">
        <f>'3B'!K112</f>
        <v>1652.5934734965813</v>
      </c>
      <c r="N83" s="3">
        <f>'3B'!L112</f>
        <v>668.01956609006743</v>
      </c>
      <c r="O83" s="3">
        <f t="shared" si="8"/>
        <v>7.0780884835474636</v>
      </c>
      <c r="Q83" s="3">
        <f>AVERAGE('4B'!$K226:$K256) + Calibration!$C$11</f>
        <v>394.67947071518341</v>
      </c>
      <c r="R83" s="3">
        <f>'4B'!L256</f>
        <v>2006.9698514083802</v>
      </c>
      <c r="S83" s="3">
        <f>'4B'!M256</f>
        <v>652.6842850520618</v>
      </c>
      <c r="T83" s="3">
        <f t="shared" si="9"/>
        <v>9.1309958799254165</v>
      </c>
    </row>
    <row r="84" spans="1:20" x14ac:dyDescent="0.25">
      <c r="A84" s="3">
        <f t="shared" si="10"/>
        <v>9.2499999999999964</v>
      </c>
      <c r="B84" s="3">
        <f>AVERAGE('1B'!$J83:$J113) + Calibration!$C$11</f>
        <v>391.55523633332206</v>
      </c>
      <c r="C84" s="2">
        <f>'1B'!K113</f>
        <v>685.31034760760951</v>
      </c>
      <c r="D84" s="2">
        <f>'1B'!L113</f>
        <v>668.92649592272915</v>
      </c>
      <c r="E84" s="3">
        <f t="shared" si="6"/>
        <v>1.6636436853262864</v>
      </c>
      <c r="G84" s="3">
        <f>AVERAGE('2B'!$J83:$J113) + Calibration!$C$11</f>
        <v>398.96910867888039</v>
      </c>
      <c r="H84" s="3">
        <f>'2B'!K113</f>
        <v>929.80134096024199</v>
      </c>
      <c r="I84" s="3">
        <f>'2B'!L113</f>
        <v>659.56863856944005</v>
      </c>
      <c r="J84" s="3">
        <f t="shared" si="7"/>
        <v>3.0062989793493453</v>
      </c>
      <c r="L84" s="3">
        <f>AVERAGE('3B'!$J83:$J113) + Calibration!$C$11</f>
        <v>403.73163794045223</v>
      </c>
      <c r="M84" s="3">
        <f>'3B'!K113</f>
        <v>1823.6522584789266</v>
      </c>
      <c r="N84" s="3">
        <f>'3B'!L113</f>
        <v>667.15386839810617</v>
      </c>
      <c r="O84" s="3">
        <f t="shared" si="8"/>
        <v>8.04153488181427</v>
      </c>
      <c r="Q84" s="3">
        <f>AVERAGE('4B'!$K227:$K257) + Calibration!$C$11</f>
        <v>394.58449677206664</v>
      </c>
      <c r="R84" s="3">
        <f>'4B'!L257</f>
        <v>2007.4149197629297</v>
      </c>
      <c r="S84" s="3">
        <f>'4B'!M257</f>
        <v>653.5499868664125</v>
      </c>
      <c r="T84" s="3">
        <f t="shared" si="9"/>
        <v>9.1340543389065196</v>
      </c>
    </row>
    <row r="85" spans="1:20" x14ac:dyDescent="0.25">
      <c r="A85" s="3">
        <f t="shared" si="10"/>
        <v>9.3333333333333304</v>
      </c>
      <c r="B85" s="3">
        <f>AVERAGE('1B'!$J84:$J114) + Calibration!$C$11</f>
        <v>391.23470061086829</v>
      </c>
      <c r="C85" s="2">
        <f>'1B'!K114</f>
        <v>679.84845513413609</v>
      </c>
      <c r="D85" s="2">
        <f>'1B'!L114</f>
        <v>669.58603703357664</v>
      </c>
      <c r="E85" s="3">
        <f t="shared" si="6"/>
        <v>1.6345262832298955</v>
      </c>
      <c r="G85" s="3">
        <f>AVERAGE('2B'!$J84:$J114) + Calibration!$C$11</f>
        <v>399.50333508083145</v>
      </c>
      <c r="H85" s="3">
        <f>'2B'!K114</f>
        <v>869.92268300218245</v>
      </c>
      <c r="I85" s="3">
        <f>'2B'!L114</f>
        <v>659.56863856944005</v>
      </c>
      <c r="J85" s="3">
        <f t="shared" si="7"/>
        <v>2.6641585034206252</v>
      </c>
      <c r="L85" s="3">
        <f>AVERAGE('3B'!$J84:$J114) + Calibration!$C$11</f>
        <v>404.76843249949997</v>
      </c>
      <c r="M85" s="3">
        <f>'3B'!K114</f>
        <v>2007.2127402835056</v>
      </c>
      <c r="N85" s="3">
        <f>'3B'!L114</f>
        <v>671.81215627006293</v>
      </c>
      <c r="O85" s="3">
        <f t="shared" si="8"/>
        <v>9.0752339326708427</v>
      </c>
      <c r="Q85" s="3">
        <f>AVERAGE('4B'!$K228:$K258) + Calibration!$C$11</f>
        <v>394.56273180292732</v>
      </c>
      <c r="R85" s="3">
        <f>'4B'!L258</f>
        <v>2007.2127402835056</v>
      </c>
      <c r="S85" s="3">
        <f>'4B'!M258</f>
        <v>652.89039216450033</v>
      </c>
      <c r="T85" s="3">
        <f t="shared" si="9"/>
        <v>9.1330325849037557</v>
      </c>
    </row>
    <row r="86" spans="1:20" x14ac:dyDescent="0.25">
      <c r="A86" s="3">
        <f t="shared" si="10"/>
        <v>9.4166666666666643</v>
      </c>
      <c r="B86" s="3">
        <f>AVERAGE('1B'!$J85:$J115) + Calibration!$C$11</f>
        <v>390.83897670528177</v>
      </c>
      <c r="C86" s="2">
        <f>'1B'!K115</f>
        <v>685.10807102765875</v>
      </c>
      <c r="D86" s="2">
        <f>'1B'!L115</f>
        <v>672.26559439086157</v>
      </c>
      <c r="E86" s="3">
        <f t="shared" si="6"/>
        <v>1.6665545611527857</v>
      </c>
      <c r="G86" s="3">
        <f>AVERAGE('2B'!$J85:$J115) + Calibration!$C$11</f>
        <v>400.20772222400137</v>
      </c>
      <c r="H86" s="3">
        <f>'2B'!K115</f>
        <v>864.46079052870891</v>
      </c>
      <c r="I86" s="3">
        <f>'2B'!L115</f>
        <v>658.90909745859256</v>
      </c>
      <c r="J86" s="3">
        <f t="shared" si="7"/>
        <v>2.6292365846098016</v>
      </c>
      <c r="L86" s="3">
        <f>AVERAGE('3B'!$J85:$J115) + Calibration!$C$11</f>
        <v>405.51634839377908</v>
      </c>
      <c r="M86" s="3">
        <f>'3B'!K115</f>
        <v>2006.9698514083802</v>
      </c>
      <c r="N86" s="3">
        <f>'3B'!L115</f>
        <v>671.81215627006293</v>
      </c>
      <c r="O86" s="3">
        <f t="shared" si="8"/>
        <v>9.0696226393358597</v>
      </c>
      <c r="Q86" s="3">
        <f>AVERAGE('4B'!$K229:$K259) + Calibration!$C$11</f>
        <v>394.6280251274527</v>
      </c>
      <c r="R86" s="3">
        <f>'4B'!L259</f>
        <v>2006.9698514083802</v>
      </c>
      <c r="S86" s="3">
        <f>'4B'!M259</f>
        <v>654.00342498721113</v>
      </c>
      <c r="T86" s="3">
        <f t="shared" si="9"/>
        <v>9.1312872352887151</v>
      </c>
    </row>
    <row r="87" spans="1:20" x14ac:dyDescent="0.25">
      <c r="A87" s="3">
        <f t="shared" si="10"/>
        <v>9.4999999999999982</v>
      </c>
      <c r="B87" s="3">
        <f>AVERAGE('1B'!$J86:$J116) + Calibration!$C$11</f>
        <v>390.70047302174794</v>
      </c>
      <c r="C87" s="2">
        <f>'1B'!K116</f>
        <v>682.47826105796969</v>
      </c>
      <c r="D87" s="2">
        <f>'1B'!L116</f>
        <v>674.03822191548443</v>
      </c>
      <c r="E87" s="3">
        <f t="shared" si="6"/>
        <v>1.6524453735604516</v>
      </c>
      <c r="G87" s="3">
        <f>AVERAGE('2B'!$J86:$J116) + Calibration!$C$11</f>
        <v>400.75382111082291</v>
      </c>
      <c r="H87" s="3">
        <f>'2B'!K116</f>
        <v>844.15060113203322</v>
      </c>
      <c r="I87" s="3">
        <f>'2B'!L116</f>
        <v>658.24950275668027</v>
      </c>
      <c r="J87" s="3">
        <f t="shared" si="7"/>
        <v>2.5111197213774652</v>
      </c>
      <c r="L87" s="3">
        <f>AVERAGE('3B'!$J86:$J116) + Calibration!$C$11</f>
        <v>406.08223323844607</v>
      </c>
      <c r="M87" s="3">
        <f>'3B'!K116</f>
        <v>2008.0623658438117</v>
      </c>
      <c r="N87" s="3">
        <f>'3B'!L116</f>
        <v>675.60474232766899</v>
      </c>
      <c r="O87" s="3">
        <f t="shared" si="8"/>
        <v>9.0726051372041727</v>
      </c>
      <c r="Q87" s="3">
        <f>AVERAGE('4B'!$K230:$K260) + Calibration!$C$11</f>
        <v>394.63989642515384</v>
      </c>
      <c r="R87" s="3">
        <f>'4B'!L260</f>
        <v>2006.9698514083802</v>
      </c>
      <c r="S87" s="3">
        <f>'4B'!M260</f>
        <v>653.34383028529885</v>
      </c>
      <c r="T87" s="3">
        <f t="shared" si="9"/>
        <v>9.1312200037455042</v>
      </c>
    </row>
    <row r="88" spans="1:20" x14ac:dyDescent="0.25">
      <c r="A88" s="3">
        <f t="shared" si="10"/>
        <v>9.5833333333333321</v>
      </c>
      <c r="B88" s="3">
        <f>AVERAGE('1B'!$J87:$J117) + Calibration!$C$11</f>
        <v>390.57186281179077</v>
      </c>
      <c r="C88" s="2">
        <f>'1B'!K117</f>
        <v>670.01703492597596</v>
      </c>
      <c r="D88" s="2">
        <f>'1B'!L117</f>
        <v>671.6060491576244</v>
      </c>
      <c r="E88" s="3">
        <f t="shared" si="6"/>
        <v>1.5826012148894792</v>
      </c>
      <c r="G88" s="3">
        <f>AVERAGE('2B'!$J87:$J117) + Calibration!$C$11</f>
        <v>401.25441005876422</v>
      </c>
      <c r="H88" s="3">
        <f>'2B'!K117</f>
        <v>862.72112131397444</v>
      </c>
      <c r="I88" s="3">
        <f>'2B'!L117</f>
        <v>658.24950275668027</v>
      </c>
      <c r="J88" s="3">
        <f t="shared" si="7"/>
        <v>2.613456415575969</v>
      </c>
      <c r="L88" s="3">
        <f>AVERAGE('3B'!$J87:$J117) + Calibration!$C$11</f>
        <v>406.60458814483445</v>
      </c>
      <c r="M88" s="3">
        <f>'3B'!K117</f>
        <v>2006.9698514083802</v>
      </c>
      <c r="N88" s="3">
        <f>'3B'!L117</f>
        <v>676.5116721603307</v>
      </c>
      <c r="O88" s="3">
        <f t="shared" si="8"/>
        <v>9.0634595357149195</v>
      </c>
      <c r="Q88" s="3">
        <f>AVERAGE('4B'!$K231:$K261) + Calibration!$C$11</f>
        <v>394.61813165387611</v>
      </c>
      <c r="R88" s="3">
        <f>'4B'!L261</f>
        <v>2006.7676719289559</v>
      </c>
      <c r="S88" s="3">
        <f>'4B'!M261</f>
        <v>653.5499868664125</v>
      </c>
      <c r="T88" s="3">
        <f t="shared" si="9"/>
        <v>9.1301982486221771</v>
      </c>
    </row>
    <row r="89" spans="1:20" x14ac:dyDescent="0.25">
      <c r="A89" s="3">
        <f t="shared" si="10"/>
        <v>9.6666666666666661</v>
      </c>
      <c r="B89" s="3">
        <f>AVERAGE('1B'!$J88:$J118) + Calibration!$C$11</f>
        <v>390.60352006733723</v>
      </c>
      <c r="C89" s="2">
        <f>'1B'!K118</f>
        <v>678.95836292944477</v>
      </c>
      <c r="D89" s="2">
        <f>'1B'!L118</f>
        <v>675.60474232766899</v>
      </c>
      <c r="E89" s="3">
        <f t="shared" si="6"/>
        <v>1.6330599708710121</v>
      </c>
      <c r="G89" s="3">
        <f>AVERAGE('2B'!$J88:$J118) + Calibration!$C$11</f>
        <v>401.73521423602944</v>
      </c>
      <c r="H89" s="3">
        <f>'2B'!K118</f>
        <v>921.70963851707972</v>
      </c>
      <c r="I89" s="3">
        <f>'2B'!L118</f>
        <v>664.68041815326001</v>
      </c>
      <c r="J89" s="3">
        <f t="shared" si="7"/>
        <v>2.9448072026178869</v>
      </c>
      <c r="L89" s="3">
        <f>AVERAGE('3B'!$J88:$J118) + Calibration!$C$11</f>
        <v>407.03196930596761</v>
      </c>
      <c r="M89" s="3">
        <f>'3B'!K118</f>
        <v>2006.7676719289559</v>
      </c>
      <c r="N89" s="3">
        <f>'3B'!L118</f>
        <v>678.03696455420402</v>
      </c>
      <c r="O89" s="3">
        <f t="shared" si="8"/>
        <v>9.0598941012969441</v>
      </c>
      <c r="Q89" s="3">
        <f>AVERAGE('4B'!$K232:$K262) + Calibration!$C$11</f>
        <v>394.70321212341628</v>
      </c>
      <c r="R89" s="3">
        <f>'4B'!L262</f>
        <v>2008.3050605178844</v>
      </c>
      <c r="S89" s="3">
        <f>'4B'!M262</f>
        <v>650.8704295091278</v>
      </c>
      <c r="T89" s="3">
        <f t="shared" si="9"/>
        <v>9.1384232058713888</v>
      </c>
    </row>
    <row r="90" spans="1:20" x14ac:dyDescent="0.25">
      <c r="A90" s="3">
        <f t="shared" si="10"/>
        <v>9.75</v>
      </c>
      <c r="B90" s="3">
        <f>AVERAGE('1B'!$J89:$J119) + Calibration!$C$11</f>
        <v>390.68860033901592</v>
      </c>
      <c r="C90" s="2">
        <f>'1B'!K119</f>
        <v>671.999491869454</v>
      </c>
      <c r="D90" s="2">
        <f>'1B'!L119</f>
        <v>675.15130420687035</v>
      </c>
      <c r="E90" s="3">
        <f t="shared" si="6"/>
        <v>1.5931674729946583</v>
      </c>
      <c r="G90" s="3">
        <f>AVERAGE('2B'!$J89:$J119) + Calibration!$C$11</f>
        <v>401.86382444598661</v>
      </c>
      <c r="H90" s="3">
        <f>'2B'!K119</f>
        <v>946.63219192744884</v>
      </c>
      <c r="I90" s="3">
        <f>'2B'!L119</f>
        <v>664.68041815326001</v>
      </c>
      <c r="J90" s="3">
        <f t="shared" si="7"/>
        <v>3.0852244599066951</v>
      </c>
      <c r="L90" s="3">
        <f>AVERAGE('3B'!$J89:$J119) + Calibration!$C$11</f>
        <v>407.41779835294676</v>
      </c>
      <c r="M90" s="3">
        <f>'3B'!K119</f>
        <v>2007.2127402835056</v>
      </c>
      <c r="N90" s="3">
        <f>'3B'!L119</f>
        <v>675.8108494401074</v>
      </c>
      <c r="O90" s="3">
        <f t="shared" si="8"/>
        <v>9.0602295953740857</v>
      </c>
      <c r="Q90" s="3">
        <f>AVERAGE('4B'!$K233:$K263) + Calibration!$C$11</f>
        <v>394.81005736423424</v>
      </c>
      <c r="R90" s="3">
        <f>'4B'!L263</f>
        <v>1696.0459347937172</v>
      </c>
      <c r="S90" s="3">
        <f>'4B'!M263</f>
        <v>651.77735934178952</v>
      </c>
      <c r="T90" s="3">
        <f t="shared" si="9"/>
        <v>7.3693793487196233</v>
      </c>
    </row>
    <row r="91" spans="1:20" x14ac:dyDescent="0.25">
      <c r="A91" s="3">
        <f t="shared" si="10"/>
        <v>9.8333333333333339</v>
      </c>
      <c r="B91" s="3">
        <f>AVERAGE('1B'!$J90:$J120) + Calibration!$C$11</f>
        <v>390.78555210625717</v>
      </c>
      <c r="C91" s="2">
        <f>'1B'!K120</f>
        <v>665.20243883673982</v>
      </c>
      <c r="D91" s="2">
        <f>'1B'!L120</f>
        <v>678.49040267500266</v>
      </c>
      <c r="E91" s="3">
        <f t="shared" si="6"/>
        <v>1.5541241777059309</v>
      </c>
      <c r="G91" s="3">
        <f>AVERAGE('2B'!$J90:$J120) + Calibration!$C$11</f>
        <v>402.01419942722146</v>
      </c>
      <c r="H91" s="3">
        <f>'2B'!K120</f>
        <v>879.99694353520454</v>
      </c>
      <c r="I91" s="3">
        <f>'2B'!L120</f>
        <v>664.47431104082148</v>
      </c>
      <c r="J91" s="3">
        <f t="shared" si="7"/>
        <v>2.7069928093529652</v>
      </c>
      <c r="L91" s="3">
        <f>AVERAGE('3B'!$J90:$J120) + Calibration!$C$11</f>
        <v>407.60972406330484</v>
      </c>
      <c r="M91" s="3">
        <f>'3B'!K120</f>
        <v>1904.7311494880898</v>
      </c>
      <c r="N91" s="3">
        <f>'3B'!L120</f>
        <v>676.26433702958104</v>
      </c>
      <c r="O91" s="3">
        <f t="shared" si="8"/>
        <v>8.4787515518292285</v>
      </c>
      <c r="Q91" s="3">
        <f>AVERAGE('4B'!$K234:$K264) + Calibration!$C$11</f>
        <v>394.92877390275322</v>
      </c>
      <c r="R91" s="3">
        <f>'4B'!L264</f>
        <v>2007.2127402835056</v>
      </c>
      <c r="S91" s="3">
        <f>'4B'!M264</f>
        <v>651.77735934178952</v>
      </c>
      <c r="T91" s="3">
        <f t="shared" si="9"/>
        <v>9.1309595533050985</v>
      </c>
    </row>
    <row r="92" spans="1:20" x14ac:dyDescent="0.25">
      <c r="A92" s="3">
        <f t="shared" si="10"/>
        <v>9.9166666666666679</v>
      </c>
      <c r="B92" s="3">
        <f>AVERAGE('1B'!$J91:$J121) + Calibration!$C$11</f>
        <v>391.13774646928834</v>
      </c>
      <c r="C92" s="2">
        <f>'1B'!K121</f>
        <v>663.66504620195599</v>
      </c>
      <c r="D92" s="2">
        <f>'1B'!L121</f>
        <v>677.83085744176549</v>
      </c>
      <c r="E92" s="3">
        <f t="shared" si="6"/>
        <v>1.5434227486715462</v>
      </c>
      <c r="G92" s="3">
        <f>AVERAGE('2B'!$J91:$J121) + Calibration!$C$11</f>
        <v>402.14280963717869</v>
      </c>
      <c r="H92" s="3">
        <f>'2B'!K121</f>
        <v>853.33472091010083</v>
      </c>
      <c r="I92" s="3">
        <f>'2B'!L121</f>
        <v>662.90779062863703</v>
      </c>
      <c r="J92" s="3">
        <f t="shared" si="7"/>
        <v>2.5552664285681739</v>
      </c>
      <c r="L92" s="3">
        <f>AVERAGE('3B'!$J91:$J121) + Calibration!$C$11</f>
        <v>407.47122037977101</v>
      </c>
      <c r="M92" s="3">
        <f>'3B'!K121</f>
        <v>1817.0979486705478</v>
      </c>
      <c r="N92" s="3">
        <f>'3B'!L121</f>
        <v>674.94515174814626</v>
      </c>
      <c r="O92" s="3">
        <f t="shared" si="8"/>
        <v>7.9832367682562699</v>
      </c>
      <c r="Q92" s="3">
        <f>AVERAGE('4B'!$K235:$K265) + Calibration!$C$11</f>
        <v>395.02374804373153</v>
      </c>
      <c r="R92" s="3">
        <f>'4B'!L265</f>
        <v>2006.9698514083802</v>
      </c>
      <c r="S92" s="3">
        <f>'4B'!M265</f>
        <v>652.23079746258816</v>
      </c>
      <c r="T92" s="3">
        <f t="shared" si="9"/>
        <v>9.12904611026471</v>
      </c>
    </row>
    <row r="93" spans="1:20" x14ac:dyDescent="0.25">
      <c r="B93" s="3">
        <f>AVERAGE(B2:B92)</f>
        <v>412.15836216325584</v>
      </c>
      <c r="D93" s="3">
        <f>AVERAGE(D2:D92)</f>
        <v>671.2469243942403</v>
      </c>
      <c r="G93" s="3">
        <f>AVERAGE(G2:G92)</f>
        <v>398.08227175608215</v>
      </c>
      <c r="I93" s="3">
        <f>AVERAGE(I2:I92)</f>
        <v>661.26799845160281</v>
      </c>
      <c r="L93" s="3">
        <f>AVERAGE(L2:L92)</f>
        <v>398.86017547760002</v>
      </c>
      <c r="N93" s="3">
        <f>AVERAGE(N2:N92)</f>
        <v>664.4939961839932</v>
      </c>
      <c r="Q93" s="3">
        <f>AVERAGE(Q2:Q92)</f>
        <v>386.18476870975888</v>
      </c>
      <c r="S93" s="3">
        <f>AVERAGE(S2:S92)</f>
        <v>641.94498004354557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0" sqref="E20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41753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-65.318313032869582</v>
      </c>
      <c r="D11" s="2">
        <f>AVERAGE(E11:E14)</f>
        <v>465.31831303286958</v>
      </c>
      <c r="E11" s="2">
        <f>AVERAGE('4B'!O2)</f>
        <v>462.23982514027517</v>
      </c>
    </row>
    <row r="12" spans="1:5" x14ac:dyDescent="0.25">
      <c r="E12" s="2">
        <f>'3B'!N2</f>
        <v>465.70955209343396</v>
      </c>
    </row>
    <row r="13" spans="1:5" x14ac:dyDescent="0.25">
      <c r="E13" s="2">
        <f>'2B'!N2</f>
        <v>464.1260330752749</v>
      </c>
    </row>
    <row r="14" spans="1:5" x14ac:dyDescent="0.25">
      <c r="E14" s="2">
        <f>'1B'!N2</f>
        <v>469.19784182249435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4B</vt:lpstr>
      <vt:lpstr>3B</vt:lpstr>
      <vt:lpstr>2B</vt:lpstr>
      <vt:lpstr>1B</vt:lpstr>
      <vt:lpstr>1B - 2B - 3B - 4B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2015-04-24T03:27:12Z</dcterms:modified>
</cp:coreProperties>
</file>